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6675" windowHeight="7815" activeTab="8"/>
  </bookViews>
  <sheets>
    <sheet name="Sheet1" sheetId="4" r:id="rId1"/>
    <sheet name="BOM" sheetId="1" r:id="rId2"/>
    <sheet name="NEW KIT " sheetId="2" r:id="rId3"/>
    <sheet name="Baseline" sheetId="3" r:id="rId4"/>
    <sheet name="TBDB" sheetId="5" r:id="rId5"/>
    <sheet name="REV A" sheetId="6" r:id="rId6"/>
    <sheet name="REV B" sheetId="7" r:id="rId7"/>
    <sheet name="REV C" sheetId="8" r:id="rId8"/>
    <sheet name="REV D" sheetId="9" r:id="rId9"/>
  </sheets>
  <definedNames>
    <definedName name="_xlnm.Print_Area" localSheetId="3">Baseline!$A$1:$I$22</definedName>
    <definedName name="_xlnm.Print_Area" localSheetId="5">'REV A'!$A$1:$I$22</definedName>
    <definedName name="_xlnm.Print_Area" localSheetId="6">'REV B'!$A$1:$I$22</definedName>
    <definedName name="_xlnm.Print_Area" localSheetId="7">'REV C'!$A$1:$I$22</definedName>
    <definedName name="_xlnm.Print_Area" localSheetId="8">'REV D'!$A$1:$H$22</definedName>
    <definedName name="_xlnm.Print_Titles" localSheetId="1">BOM!$3:$3</definedName>
  </definedNames>
  <calcPr calcId="152511"/>
</workbook>
</file>

<file path=xl/calcChain.xml><?xml version="1.0" encoding="utf-8"?>
<calcChain xmlns="http://schemas.openxmlformats.org/spreadsheetml/2006/main">
  <c r="G21" i="9" l="1"/>
  <c r="G20" i="9"/>
  <c r="G19" i="9"/>
  <c r="G18" i="9"/>
  <c r="G17" i="9"/>
  <c r="G16" i="9"/>
  <c r="G15" i="9"/>
  <c r="G14" i="9"/>
  <c r="G13" i="9"/>
  <c r="G12" i="9"/>
  <c r="G11" i="9"/>
  <c r="G10" i="9"/>
  <c r="H21" i="8" l="1"/>
  <c r="H20" i="8"/>
  <c r="H19" i="8"/>
  <c r="H18" i="8"/>
  <c r="H17" i="8"/>
  <c r="H16" i="8"/>
  <c r="H15" i="8"/>
  <c r="H14" i="8"/>
  <c r="H13" i="8"/>
  <c r="H12" i="8"/>
  <c r="H11" i="8"/>
  <c r="H10" i="8"/>
  <c r="H21" i="7" l="1"/>
  <c r="H20" i="7"/>
  <c r="H19" i="7"/>
  <c r="H18" i="7"/>
  <c r="H17" i="7"/>
  <c r="H16" i="7"/>
  <c r="H15" i="7"/>
  <c r="H14" i="7"/>
  <c r="H13" i="7"/>
  <c r="H12" i="7"/>
  <c r="H11" i="7"/>
  <c r="H10" i="7"/>
  <c r="H21" i="6" l="1"/>
  <c r="H20" i="6"/>
  <c r="H19" i="6"/>
  <c r="H18" i="6"/>
  <c r="H17" i="6"/>
  <c r="H16" i="6"/>
  <c r="H15" i="6"/>
  <c r="H14" i="6"/>
  <c r="H13" i="6"/>
  <c r="H12" i="6"/>
  <c r="H11" i="6"/>
  <c r="H10" i="6"/>
  <c r="G13" i="5" l="1"/>
  <c r="G12" i="5"/>
  <c r="G11" i="5"/>
  <c r="G10" i="5"/>
  <c r="G9" i="5"/>
  <c r="G8" i="5"/>
  <c r="G7" i="5"/>
  <c r="G6" i="5"/>
  <c r="G5" i="5"/>
  <c r="G4" i="5"/>
  <c r="G3" i="5"/>
  <c r="G2" i="5"/>
  <c r="H21" i="3" l="1"/>
  <c r="H20" i="3"/>
  <c r="H19" i="3"/>
  <c r="H18" i="3"/>
  <c r="H17" i="3"/>
  <c r="H16" i="3"/>
  <c r="H15" i="3"/>
  <c r="H14" i="3"/>
  <c r="H13" i="3"/>
  <c r="H12" i="3"/>
  <c r="H11" i="3"/>
  <c r="H10" i="3"/>
  <c r="H17" i="4" l="1"/>
  <c r="H16" i="4"/>
  <c r="H11" i="4"/>
  <c r="H19" i="4"/>
  <c r="H18" i="4"/>
  <c r="H21" i="4"/>
  <c r="H13" i="4"/>
  <c r="H12" i="4"/>
  <c r="H10" i="4"/>
  <c r="H20" i="4"/>
  <c r="H14" i="4"/>
  <c r="H15" i="4"/>
  <c r="J18" i="1" l="1"/>
  <c r="J14" i="1"/>
  <c r="J5" i="1"/>
  <c r="J16" i="1"/>
  <c r="J17" i="1"/>
  <c r="J19" i="1"/>
  <c r="J10" i="1"/>
  <c r="J6" i="1"/>
  <c r="J4" i="1"/>
  <c r="J15" i="1"/>
  <c r="J12" i="1"/>
  <c r="J7" i="1"/>
  <c r="J8" i="1"/>
  <c r="J13" i="1"/>
  <c r="J9" i="1"/>
  <c r="J11" i="1"/>
</calcChain>
</file>

<file path=xl/sharedStrings.xml><?xml version="1.0" encoding="utf-8"?>
<sst xmlns="http://schemas.openxmlformats.org/spreadsheetml/2006/main" count="723" uniqueCount="126">
  <si>
    <t>PART NUMBER</t>
  </si>
  <si>
    <t>NSN</t>
  </si>
  <si>
    <t>NOUN</t>
  </si>
  <si>
    <t>UPA</t>
  </si>
  <si>
    <t>BSL</t>
  </si>
  <si>
    <t>082-68355-014</t>
  </si>
  <si>
    <t>BIN</t>
  </si>
  <si>
    <t>D07</t>
  </si>
  <si>
    <t>J096</t>
  </si>
  <si>
    <t>M83461/1-020</t>
  </si>
  <si>
    <t>ORING</t>
  </si>
  <si>
    <t>G857</t>
  </si>
  <si>
    <t>S30650-012</t>
  </si>
  <si>
    <t>RETAINER</t>
  </si>
  <si>
    <t>L004</t>
  </si>
  <si>
    <t>M83461/1-012</t>
  </si>
  <si>
    <t>G067</t>
  </si>
  <si>
    <t>MS28774-016</t>
  </si>
  <si>
    <t>G003</t>
  </si>
  <si>
    <t>M83461/1-016</t>
  </si>
  <si>
    <t>D09</t>
  </si>
  <si>
    <t>J002</t>
  </si>
  <si>
    <t>M83461/1/123</t>
  </si>
  <si>
    <t>082-68339-020</t>
  </si>
  <si>
    <t>PACKING ASSEMBLY</t>
  </si>
  <si>
    <t>K563</t>
  </si>
  <si>
    <t>7020MS-160-5708</t>
  </si>
  <si>
    <t>S12257-3006</t>
  </si>
  <si>
    <t>PISTON RING</t>
  </si>
  <si>
    <t>L065</t>
  </si>
  <si>
    <t>M83461/1-015</t>
  </si>
  <si>
    <t>G014</t>
  </si>
  <si>
    <t>S30651-015-1</t>
  </si>
  <si>
    <t>L095</t>
  </si>
  <si>
    <t>S11065-2-1</t>
  </si>
  <si>
    <t>RING WIPER</t>
  </si>
  <si>
    <t>K319</t>
  </si>
  <si>
    <t xml:space="preserve"> </t>
  </si>
  <si>
    <t>KITS PER BAG</t>
  </si>
  <si>
    <t>SHOP</t>
  </si>
  <si>
    <t>C9E</t>
  </si>
  <si>
    <t>TOTAL</t>
  </si>
  <si>
    <t>COMMENTS</t>
  </si>
  <si>
    <t>KITS PER BAG = 1</t>
  </si>
  <si>
    <t xml:space="preserve">TOTAL MONTHLY REQUIREMENT = 3 </t>
  </si>
  <si>
    <t>THE ONLY REASON THE ONES HIGHLIGHTED IN YELLOW SHOW THAT THEY ARE ALREADY LOCATED AT LOCKHEED</t>
  </si>
  <si>
    <t>**</t>
  </si>
  <si>
    <t>END ITEM</t>
  </si>
  <si>
    <t>39000A 83307A</t>
  </si>
  <si>
    <t>END ITEM DESC</t>
  </si>
  <si>
    <t>ROLL BOOST U.P.A</t>
  </si>
  <si>
    <t>FC</t>
  </si>
  <si>
    <t>IN</t>
  </si>
  <si>
    <t>DELIVERY SCHEDULE 3 BAGGED KITS FIRST MONDAY OF THE MONTH</t>
  </si>
  <si>
    <t>39000A/83307A ROLL BOOST U.P.A</t>
  </si>
  <si>
    <r>
      <t xml:space="preserve">          </t>
    </r>
    <r>
      <rPr>
        <sz val="9"/>
        <color theme="1"/>
        <rFont val="Arial"/>
        <family val="2"/>
      </rPr>
      <t>X</t>
    </r>
    <r>
      <rPr>
        <sz val="12"/>
        <color theme="1"/>
        <rFont val="Arial"/>
        <family val="2"/>
      </rPr>
      <t xml:space="preserve">    </t>
    </r>
    <r>
      <rPr>
        <sz val="12"/>
        <color theme="1"/>
        <rFont val="Times New Roman"/>
        <family val="1"/>
      </rPr>
      <t>New Kit Request</t>
    </r>
    <r>
      <rPr>
        <sz val="12"/>
        <color theme="1"/>
        <rFont val="Wingdings"/>
        <charset val="2"/>
      </rPr>
      <t xml:space="preserve">        </t>
    </r>
    <r>
      <rPr>
        <sz val="12"/>
        <color theme="1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</si>
  <si>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CMMXS</t>
    </r>
    <r>
      <rPr>
        <sz val="12"/>
        <color theme="1"/>
        <rFont val="Arial"/>
        <family val="2"/>
      </rPr>
      <t>          </t>
    </r>
  </si>
  <si>
    <r>
      <t xml:space="preserve">RC/CC:   </t>
    </r>
    <r>
      <rPr>
        <sz val="12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</si>
  <si>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</si>
  <si>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</si>
  <si>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theme="1"/>
        <rFont val="Arial"/>
        <family val="2"/>
      </rPr>
      <t>     </t>
    </r>
  </si>
  <si>
    <r>
      <t>TELEPHONE#:  801-777-5375</t>
    </r>
    <r>
      <rPr>
        <sz val="10"/>
        <color theme="1"/>
        <rFont val="Arial"/>
        <family val="2"/>
      </rPr>
      <t>     </t>
    </r>
  </si>
  <si>
    <r>
      <t xml:space="preserve">T.O.#:  </t>
    </r>
    <r>
      <rPr>
        <sz val="10"/>
        <color theme="1"/>
        <rFont val="Arial"/>
        <family val="2"/>
      </rPr>
      <t>     </t>
    </r>
  </si>
  <si>
    <t>NOMENCLATURE: 39000A 83307A ROLL BOOST UPA</t>
  </si>
  <si>
    <t>SPECIFIC KIT REQUESTED: NEW KIT ESTABLISHED</t>
  </si>
  <si>
    <t>DATE OF REQUEST:</t>
  </si>
  <si>
    <t xml:space="preserve">LM REP: </t>
  </si>
  <si>
    <t>     </t>
  </si>
  <si>
    <t>DATE SUPPORTED:</t>
  </si>
  <si>
    <r>
      <t xml:space="preserve">Planning Representative:  (SIGN)_____________________________(PRINT) </t>
    </r>
    <r>
      <rPr>
        <sz val="10"/>
        <color theme="1"/>
        <rFont val="Arial"/>
        <family val="2"/>
      </rPr>
      <t xml:space="preserve">      </t>
    </r>
    <r>
      <rPr>
        <sz val="12"/>
        <color rgb="FF000000"/>
        <rFont val="Times New Roman"/>
        <family val="1"/>
      </rPr>
      <t>_____________</t>
    </r>
  </si>
  <si>
    <t>AUTHORIZING OFFICE SYMBOL and Title TINA BAKER/KITTING PROGRAM MANAGER/CMMXS</t>
  </si>
  <si>
    <r>
      <t xml:space="preserve">DATE: </t>
    </r>
    <r>
      <rPr>
        <sz val="10"/>
        <color theme="1"/>
        <rFont val="Arial"/>
        <family val="2"/>
      </rPr>
      <t xml:space="preserve">  5 March 2014</t>
    </r>
  </si>
  <si>
    <r>
      <t xml:space="preserve">Lead Mechanic/ Shop Supervisor: (SIGN)____________________(PRINT) 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 </t>
    </r>
  </si>
  <si>
    <r>
      <t xml:space="preserve">Date: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</si>
  <si>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</si>
  <si>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 xml:space="preserve">_____________________DATE: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</si>
  <si>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>_________________________________________</t>
    </r>
  </si>
  <si>
    <t>______________________________________________________________________________________</t>
  </si>
  <si>
    <t>________________________________________________________________________________________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</si>
  <si>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</si>
  <si>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</si>
  <si>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</si>
  <si>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</si>
  <si>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</si>
  <si>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</si>
  <si>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</si>
  <si>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</si>
  <si>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</si>
  <si>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Demand</t>
  </si>
  <si>
    <t>Annual:</t>
  </si>
  <si>
    <t xml:space="preserve">Monthly:  </t>
  </si>
  <si>
    <t>( 1 Kit per Bag)</t>
  </si>
  <si>
    <t>Line</t>
  </si>
  <si>
    <t>QPA</t>
  </si>
  <si>
    <t>OVKT</t>
  </si>
  <si>
    <t>Total</t>
  </si>
  <si>
    <t>Comments</t>
  </si>
  <si>
    <t>K2HIPV24556230</t>
  </si>
  <si>
    <t>39000A/83307A ROLL BOOST UPA</t>
  </si>
  <si>
    <t>Three Bagged Kits First Monday of Month</t>
  </si>
  <si>
    <t>39000A / 83307A</t>
  </si>
  <si>
    <t>J822</t>
  </si>
  <si>
    <t>G015</t>
  </si>
  <si>
    <t>10 EA</t>
  </si>
  <si>
    <t>K735</t>
  </si>
  <si>
    <t>K736</t>
  </si>
  <si>
    <t>K737</t>
  </si>
  <si>
    <t>26 EA</t>
  </si>
  <si>
    <t>46 EA</t>
  </si>
  <si>
    <t>80 EA</t>
  </si>
  <si>
    <t>50 EA</t>
  </si>
  <si>
    <t>36 EA</t>
  </si>
  <si>
    <t>AQ Change</t>
  </si>
  <si>
    <t>14 EA</t>
  </si>
  <si>
    <t>New Load</t>
  </si>
  <si>
    <t>K738</t>
  </si>
  <si>
    <t>BAG</t>
  </si>
  <si>
    <t>A</t>
  </si>
  <si>
    <t>B</t>
  </si>
  <si>
    <t xml:space="preserve">39000A/83307A ARI KIT </t>
  </si>
  <si>
    <t>C</t>
  </si>
  <si>
    <t>FIVE Bagged Kits First Monday of Month</t>
  </si>
  <si>
    <t>D</t>
  </si>
  <si>
    <t>O-RING</t>
  </si>
  <si>
    <t>1 KIT PER BAG</t>
  </si>
  <si>
    <t>3 BAGS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</si>
</sst>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0000"/>
      <name val="Arial"/>
      <family val="2"/>
    </font>
    <font>
      <sz val="12"/>
      <color theme="1"/>
      <name val="Wingdings"/>
      <charset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66">
    <xf numFmtId="0" fontId="0" fillId="0" borderId="0" xfId="0"/>
    <xf numFmtId="1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2" borderId="1" xfId="0" applyNumberFormat="1" applyFont="1" applyFill="1" applyBorder="1"/>
    <xf numFmtId="0" fontId="1" fillId="2" borderId="1" xfId="0" applyFont="1" applyFill="1" applyBorder="1"/>
    <xf numFmtId="1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1" fontId="1" fillId="3" borderId="1" xfId="0" applyNumberFormat="1" applyFont="1" applyFill="1" applyBorder="1"/>
    <xf numFmtId="1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4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1" fontId="4" fillId="0" borderId="0" xfId="0" applyNumberFormat="1" applyFont="1"/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shrinkToFit="1"/>
    </xf>
    <xf numFmtId="1" fontId="13" fillId="0" borderId="0" xfId="0" applyNumberFormat="1" applyFont="1" applyFill="1" applyAlignment="1">
      <alignment horizontal="left" shrinkToFi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15" fontId="13" fillId="0" borderId="0" xfId="0" applyNumberFormat="1" applyFont="1" applyFill="1" applyAlignment="1">
      <alignment horizontal="left"/>
    </xf>
    <xf numFmtId="1" fontId="13" fillId="0" borderId="0" xfId="0" applyNumberFormat="1" applyFont="1" applyFill="1" applyAlignment="1">
      <alignment horizontal="center" shrinkToFit="1"/>
    </xf>
    <xf numFmtId="0" fontId="13" fillId="0" borderId="0" xfId="0" applyFont="1" applyFill="1" applyBorder="1" applyAlignment="1">
      <alignment horizontal="center"/>
    </xf>
    <xf numFmtId="1" fontId="13" fillId="0" borderId="0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1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shrinkToFit="1"/>
    </xf>
    <xf numFmtId="1" fontId="1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" fontId="2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0" fillId="0" borderId="0" xfId="0" applyBorder="1"/>
    <xf numFmtId="1" fontId="1" fillId="0" borderId="0" xfId="0" applyNumberFormat="1" applyFont="1" applyFill="1" applyBorder="1"/>
    <xf numFmtId="1" fontId="2" fillId="0" borderId="0" xfId="0" applyNumberFormat="1" applyFont="1" applyFill="1" applyBorder="1"/>
    <xf numFmtId="0" fontId="15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3" fillId="0" borderId="31" xfId="0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/>
    <xf numFmtId="1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" fontId="1" fillId="6" borderId="1" xfId="0" applyNumberFormat="1" applyFont="1" applyFill="1" applyBorder="1"/>
    <xf numFmtId="1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/>
    <xf numFmtId="0" fontId="14" fillId="2" borderId="1" xfId="0" applyFont="1" applyFill="1" applyBorder="1" applyAlignment="1">
      <alignment horizontal="center"/>
    </xf>
    <xf numFmtId="0" fontId="10" fillId="0" borderId="1" xfId="0" applyFont="1" applyBorder="1"/>
    <xf numFmtId="0" fontId="13" fillId="0" borderId="0" xfId="0" applyFont="1" applyFill="1" applyAlignment="1">
      <alignment horizontal="center" shrinkToFit="1"/>
    </xf>
    <xf numFmtId="1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shrinkToFit="1"/>
    </xf>
    <xf numFmtId="0" fontId="14" fillId="3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shrinkToFit="1"/>
    </xf>
    <xf numFmtId="0" fontId="18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shrinkToFit="1"/>
    </xf>
    <xf numFmtId="0" fontId="21" fillId="0" borderId="1" xfId="0" applyFont="1" applyFill="1" applyBorder="1" applyAlignment="1">
      <alignment horizontal="center"/>
    </xf>
    <xf numFmtId="15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shrinkToFit="1"/>
    </xf>
    <xf numFmtId="0" fontId="13" fillId="0" borderId="0" xfId="0" applyFont="1" applyFill="1" applyAlignment="1">
      <alignment horizontal="center" shrinkToFi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shrinkToFit="1"/>
    </xf>
    <xf numFmtId="1" fontId="13" fillId="0" borderId="0" xfId="0" applyNumberFormat="1" applyFont="1" applyFill="1" applyAlignment="1">
      <alignment horizontal="left" vertical="center" shrinkToFi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5" fontId="13" fillId="0" borderId="0" xfId="0" applyNumberFormat="1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 shrinkToFit="1"/>
    </xf>
    <xf numFmtId="1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shrinkToFit="1"/>
    </xf>
    <xf numFmtId="0" fontId="13" fillId="0" borderId="0" xfId="0" applyFont="1" applyFill="1" applyAlignment="1"/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15" fontId="8" fillId="0" borderId="10" xfId="0" applyNumberFormat="1" applyFont="1" applyBorder="1" applyAlignment="1">
      <alignment vertical="center" wrapText="1"/>
    </xf>
    <xf numFmtId="15" fontId="8" fillId="0" borderId="7" xfId="0" applyNumberFormat="1" applyFont="1" applyBorder="1" applyAlignment="1">
      <alignment vertical="center" wrapText="1"/>
    </xf>
    <xf numFmtId="15" fontId="8" fillId="0" borderId="8" xfId="0" applyNumberFormat="1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 shrinkToFit="1"/>
    </xf>
    <xf numFmtId="0" fontId="13" fillId="0" borderId="0" xfId="0" applyFont="1" applyFill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3</xdr:col>
      <xdr:colOff>171450</xdr:colOff>
      <xdr:row>16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29300"/>
          <a:ext cx="2000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sqref="A1:J22"/>
    </sheetView>
  </sheetViews>
  <sheetFormatPr defaultRowHeight="15" x14ac:dyDescent="0.25"/>
  <cols>
    <col min="1" max="1" width="5" bestFit="1" customWidth="1"/>
    <col min="2" max="2" width="5.28515625" customWidth="1"/>
    <col min="3" max="3" width="17.28515625" bestFit="1" customWidth="1"/>
    <col min="4" max="4" width="16" bestFit="1" customWidth="1"/>
    <col min="5" max="5" width="22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4.7109375" bestFit="1" customWidth="1"/>
    <col min="10" max="10" width="13.85546875" customWidth="1"/>
  </cols>
  <sheetData>
    <row r="1" spans="1:11" x14ac:dyDescent="0.25">
      <c r="A1" s="25"/>
      <c r="B1" s="25"/>
      <c r="C1" s="26" t="s">
        <v>79</v>
      </c>
      <c r="D1" s="27" t="s">
        <v>97</v>
      </c>
      <c r="E1" s="28"/>
      <c r="F1" s="28"/>
      <c r="G1" s="29" t="s">
        <v>80</v>
      </c>
      <c r="H1" s="29"/>
      <c r="I1" s="30" t="s">
        <v>81</v>
      </c>
      <c r="J1" s="25"/>
      <c r="K1" s="31"/>
    </row>
    <row r="2" spans="1:11" x14ac:dyDescent="0.25">
      <c r="A2" s="25"/>
      <c r="B2" s="25"/>
      <c r="C2" s="26" t="s">
        <v>82</v>
      </c>
      <c r="D2" s="111" t="s">
        <v>98</v>
      </c>
      <c r="E2" s="112"/>
      <c r="F2" s="28"/>
      <c r="G2" s="29" t="s">
        <v>83</v>
      </c>
      <c r="H2" s="29"/>
      <c r="I2" s="32">
        <v>41704</v>
      </c>
      <c r="J2" s="25"/>
      <c r="K2" s="31"/>
    </row>
    <row r="3" spans="1:11" x14ac:dyDescent="0.25">
      <c r="A3" s="25"/>
      <c r="B3" s="25"/>
      <c r="C3" s="26" t="s">
        <v>84</v>
      </c>
      <c r="D3" s="33" t="s">
        <v>85</v>
      </c>
      <c r="E3" s="34" t="s">
        <v>37</v>
      </c>
      <c r="F3" s="28"/>
      <c r="G3" s="28"/>
      <c r="H3" s="28"/>
      <c r="I3" s="28"/>
      <c r="J3" s="25"/>
      <c r="K3" s="31"/>
    </row>
    <row r="4" spans="1:11" x14ac:dyDescent="0.25">
      <c r="A4" s="25"/>
      <c r="B4" s="25"/>
      <c r="C4" s="26" t="s">
        <v>86</v>
      </c>
      <c r="D4" s="35" t="s">
        <v>87</v>
      </c>
      <c r="E4" s="26"/>
      <c r="F4" s="28"/>
      <c r="G4" s="28"/>
      <c r="H4" s="28"/>
      <c r="I4" s="28"/>
      <c r="J4" s="25"/>
      <c r="K4" s="31"/>
    </row>
    <row r="5" spans="1:11" x14ac:dyDescent="0.25">
      <c r="A5" s="25"/>
      <c r="B5" s="25" t="s">
        <v>4</v>
      </c>
      <c r="C5" s="26" t="s">
        <v>88</v>
      </c>
      <c r="D5" s="113" t="s">
        <v>99</v>
      </c>
      <c r="E5" s="114"/>
      <c r="F5" s="114"/>
      <c r="G5" s="28"/>
      <c r="H5" s="28"/>
      <c r="I5" s="28"/>
      <c r="J5" s="25"/>
      <c r="K5" s="31"/>
    </row>
    <row r="6" spans="1:11" x14ac:dyDescent="0.25">
      <c r="A6" s="25"/>
      <c r="B6" s="25" t="s">
        <v>7</v>
      </c>
      <c r="C6" s="26" t="s">
        <v>89</v>
      </c>
      <c r="D6" s="33">
        <v>36</v>
      </c>
      <c r="E6" s="25" t="s">
        <v>100</v>
      </c>
      <c r="F6" s="28"/>
      <c r="G6" s="28"/>
      <c r="H6" s="28"/>
      <c r="I6" s="28"/>
      <c r="J6" s="25"/>
      <c r="K6" s="31"/>
    </row>
    <row r="7" spans="1:11" x14ac:dyDescent="0.25">
      <c r="A7" s="25"/>
      <c r="B7" s="25"/>
      <c r="C7" s="26" t="s">
        <v>90</v>
      </c>
      <c r="D7" s="33">
        <v>3</v>
      </c>
      <c r="E7" s="25" t="s">
        <v>91</v>
      </c>
      <c r="F7" s="28"/>
      <c r="G7" s="28"/>
      <c r="H7" s="28"/>
      <c r="I7" s="28"/>
      <c r="J7" s="25"/>
      <c r="K7" s="31"/>
    </row>
    <row r="8" spans="1:11" x14ac:dyDescent="0.25">
      <c r="A8" s="25"/>
      <c r="B8" s="25"/>
      <c r="C8" s="26"/>
      <c r="D8" s="33"/>
      <c r="E8" s="28"/>
      <c r="F8" s="28"/>
      <c r="G8" s="28"/>
      <c r="H8" s="28"/>
      <c r="I8" s="28"/>
      <c r="J8" s="25"/>
      <c r="K8" s="31"/>
    </row>
    <row r="9" spans="1:11" x14ac:dyDescent="0.25">
      <c r="A9" s="36" t="s">
        <v>92</v>
      </c>
      <c r="B9" s="36" t="s">
        <v>6</v>
      </c>
      <c r="C9" s="36" t="s">
        <v>0</v>
      </c>
      <c r="D9" s="37" t="s">
        <v>1</v>
      </c>
      <c r="E9" s="36" t="s">
        <v>2</v>
      </c>
      <c r="F9" s="36" t="s">
        <v>93</v>
      </c>
      <c r="G9" s="36" t="s">
        <v>94</v>
      </c>
      <c r="H9" s="55" t="s">
        <v>95</v>
      </c>
      <c r="I9" s="72" t="s">
        <v>96</v>
      </c>
      <c r="J9" s="73" t="s">
        <v>112</v>
      </c>
      <c r="K9" s="31"/>
    </row>
    <row r="10" spans="1:11" x14ac:dyDescent="0.25">
      <c r="A10" s="38">
        <v>1</v>
      </c>
      <c r="B10" s="38" t="s">
        <v>18</v>
      </c>
      <c r="C10" s="59" t="s">
        <v>17</v>
      </c>
      <c r="D10" s="59">
        <v>5330000642570</v>
      </c>
      <c r="E10" s="57" t="s">
        <v>13</v>
      </c>
      <c r="F10" s="57">
        <v>4</v>
      </c>
      <c r="G10" s="57">
        <v>0</v>
      </c>
      <c r="H10" s="58">
        <f t="shared" ref="H10:H21" si="0">F10*1</f>
        <v>4</v>
      </c>
      <c r="I10" s="39"/>
      <c r="J10" s="67"/>
      <c r="K10" s="52"/>
    </row>
    <row r="11" spans="1:11" x14ac:dyDescent="0.25">
      <c r="A11" s="38">
        <v>2</v>
      </c>
      <c r="B11" s="38" t="s">
        <v>31</v>
      </c>
      <c r="C11" s="59" t="s">
        <v>30</v>
      </c>
      <c r="D11" s="59">
        <v>5331010131453</v>
      </c>
      <c r="E11" s="57" t="s">
        <v>10</v>
      </c>
      <c r="F11" s="57">
        <v>2</v>
      </c>
      <c r="G11" s="57">
        <v>0</v>
      </c>
      <c r="H11" s="58">
        <f t="shared" si="0"/>
        <v>2</v>
      </c>
      <c r="I11" s="38"/>
      <c r="J11" s="71" t="s">
        <v>107</v>
      </c>
      <c r="K11" s="52"/>
    </row>
    <row r="12" spans="1:11" x14ac:dyDescent="0.25">
      <c r="A12" s="38">
        <v>3</v>
      </c>
      <c r="B12" s="38" t="s">
        <v>102</v>
      </c>
      <c r="C12" s="59" t="s">
        <v>19</v>
      </c>
      <c r="D12" s="59">
        <v>5331010431419</v>
      </c>
      <c r="E12" s="57" t="s">
        <v>10</v>
      </c>
      <c r="F12" s="57">
        <v>2</v>
      </c>
      <c r="G12" s="57">
        <v>0</v>
      </c>
      <c r="H12" s="58">
        <f t="shared" si="0"/>
        <v>2</v>
      </c>
      <c r="I12" s="40"/>
      <c r="J12" s="74" t="s">
        <v>108</v>
      </c>
      <c r="K12" s="52"/>
    </row>
    <row r="13" spans="1:11" x14ac:dyDescent="0.25">
      <c r="A13" s="38">
        <v>4</v>
      </c>
      <c r="B13" s="38" t="s">
        <v>16</v>
      </c>
      <c r="C13" s="59" t="s">
        <v>15</v>
      </c>
      <c r="D13" s="59">
        <v>5331010463300</v>
      </c>
      <c r="E13" s="57" t="s">
        <v>10</v>
      </c>
      <c r="F13" s="57">
        <v>2</v>
      </c>
      <c r="G13" s="57">
        <v>0</v>
      </c>
      <c r="H13" s="58">
        <f t="shared" si="0"/>
        <v>2</v>
      </c>
      <c r="I13" s="38"/>
      <c r="J13" s="38"/>
      <c r="K13" s="52"/>
    </row>
    <row r="14" spans="1:11" x14ac:dyDescent="0.25">
      <c r="A14" s="38">
        <v>5</v>
      </c>
      <c r="B14" s="38" t="s">
        <v>11</v>
      </c>
      <c r="C14" s="56" t="s">
        <v>9</v>
      </c>
      <c r="D14" s="59">
        <v>5331011074950</v>
      </c>
      <c r="E14" s="57" t="s">
        <v>10</v>
      </c>
      <c r="F14" s="57">
        <v>3</v>
      </c>
      <c r="G14" s="57">
        <v>0</v>
      </c>
      <c r="H14" s="58">
        <f t="shared" si="0"/>
        <v>3</v>
      </c>
      <c r="I14" s="40"/>
      <c r="J14" s="74" t="s">
        <v>109</v>
      </c>
      <c r="K14" s="52"/>
    </row>
    <row r="15" spans="1:11" x14ac:dyDescent="0.25">
      <c r="A15" s="38">
        <v>6</v>
      </c>
      <c r="B15" s="38" t="s">
        <v>8</v>
      </c>
      <c r="C15" s="59" t="s">
        <v>5</v>
      </c>
      <c r="D15" s="56">
        <v>5330010889344</v>
      </c>
      <c r="E15" s="57" t="s">
        <v>24</v>
      </c>
      <c r="F15" s="57">
        <v>4</v>
      </c>
      <c r="G15" s="57">
        <v>0</v>
      </c>
      <c r="H15" s="58">
        <f t="shared" si="0"/>
        <v>4</v>
      </c>
      <c r="I15" s="40"/>
      <c r="J15" s="39"/>
      <c r="K15" s="53"/>
    </row>
    <row r="16" spans="1:11" x14ac:dyDescent="0.25">
      <c r="A16" s="38">
        <v>7</v>
      </c>
      <c r="B16" s="38" t="s">
        <v>101</v>
      </c>
      <c r="C16" s="59" t="s">
        <v>32</v>
      </c>
      <c r="D16" s="59">
        <v>5330011151345</v>
      </c>
      <c r="E16" s="57" t="s">
        <v>24</v>
      </c>
      <c r="F16" s="57">
        <v>4</v>
      </c>
      <c r="G16" s="57">
        <v>0</v>
      </c>
      <c r="H16" s="58">
        <f t="shared" si="0"/>
        <v>4</v>
      </c>
      <c r="I16" s="38"/>
      <c r="J16" s="71" t="s">
        <v>110</v>
      </c>
      <c r="K16" s="53"/>
    </row>
    <row r="17" spans="1:14" ht="15" customHeight="1" x14ac:dyDescent="0.25">
      <c r="A17" s="38">
        <v>8</v>
      </c>
      <c r="B17" s="38" t="s">
        <v>36</v>
      </c>
      <c r="C17" s="59" t="s">
        <v>34</v>
      </c>
      <c r="D17" s="59">
        <v>5330009667261</v>
      </c>
      <c r="E17" s="57" t="s">
        <v>35</v>
      </c>
      <c r="F17" s="57">
        <v>2</v>
      </c>
      <c r="G17" s="57">
        <v>0</v>
      </c>
      <c r="H17" s="58">
        <f t="shared" si="0"/>
        <v>2</v>
      </c>
      <c r="I17" s="38"/>
      <c r="J17" s="71" t="s">
        <v>111</v>
      </c>
      <c r="K17" s="54"/>
      <c r="L17" s="49"/>
      <c r="M17" s="49"/>
    </row>
    <row r="18" spans="1:14" x14ac:dyDescent="0.25">
      <c r="A18" s="38">
        <v>9</v>
      </c>
      <c r="B18" s="38" t="s">
        <v>25</v>
      </c>
      <c r="C18" s="59" t="s">
        <v>23</v>
      </c>
      <c r="D18" s="59">
        <v>5330010861132</v>
      </c>
      <c r="E18" s="57" t="s">
        <v>24</v>
      </c>
      <c r="F18" s="57">
        <v>1</v>
      </c>
      <c r="G18" s="57">
        <v>0</v>
      </c>
      <c r="H18" s="58">
        <f t="shared" si="0"/>
        <v>1</v>
      </c>
      <c r="I18" s="40"/>
      <c r="J18" s="75" t="s">
        <v>113</v>
      </c>
      <c r="K18" s="53"/>
      <c r="L18" s="51"/>
      <c r="M18" s="49"/>
    </row>
    <row r="19" spans="1:14" x14ac:dyDescent="0.25">
      <c r="A19" s="38">
        <v>10</v>
      </c>
      <c r="B19" s="38" t="s">
        <v>104</v>
      </c>
      <c r="C19" s="59" t="s">
        <v>27</v>
      </c>
      <c r="D19" s="59">
        <v>4310005461210</v>
      </c>
      <c r="E19" s="57" t="s">
        <v>28</v>
      </c>
      <c r="F19" s="57">
        <v>1</v>
      </c>
      <c r="G19" s="57">
        <v>0</v>
      </c>
      <c r="H19" s="58">
        <f t="shared" si="0"/>
        <v>1</v>
      </c>
      <c r="I19" s="66" t="s">
        <v>114</v>
      </c>
      <c r="J19" s="76" t="s">
        <v>103</v>
      </c>
      <c r="K19" s="53"/>
      <c r="L19" s="50"/>
      <c r="M19" s="49"/>
    </row>
    <row r="20" spans="1:14" x14ac:dyDescent="0.25">
      <c r="A20" s="38">
        <v>11</v>
      </c>
      <c r="B20" s="38" t="s">
        <v>105</v>
      </c>
      <c r="C20" s="59" t="s">
        <v>12</v>
      </c>
      <c r="D20" s="59">
        <v>5330015277296</v>
      </c>
      <c r="E20" s="57" t="s">
        <v>13</v>
      </c>
      <c r="F20" s="57">
        <v>2</v>
      </c>
      <c r="G20" s="57">
        <v>0</v>
      </c>
      <c r="H20" s="58">
        <f t="shared" si="0"/>
        <v>2</v>
      </c>
      <c r="I20" s="66" t="s">
        <v>114</v>
      </c>
      <c r="J20" s="76" t="s">
        <v>103</v>
      </c>
      <c r="K20" s="53"/>
      <c r="L20" s="50"/>
      <c r="M20" s="49"/>
    </row>
    <row r="21" spans="1:14" x14ac:dyDescent="0.25">
      <c r="A21" s="38">
        <v>12</v>
      </c>
      <c r="B21" s="38" t="s">
        <v>106</v>
      </c>
      <c r="C21" s="59" t="s">
        <v>22</v>
      </c>
      <c r="D21" s="59">
        <v>5331011171076</v>
      </c>
      <c r="E21" s="57" t="s">
        <v>10</v>
      </c>
      <c r="F21" s="57">
        <v>1</v>
      </c>
      <c r="G21" s="57">
        <v>0</v>
      </c>
      <c r="H21" s="58">
        <f t="shared" si="0"/>
        <v>1</v>
      </c>
      <c r="I21" s="66" t="s">
        <v>114</v>
      </c>
      <c r="J21" s="76" t="s">
        <v>103</v>
      </c>
      <c r="K21" s="53"/>
      <c r="L21" s="50"/>
      <c r="M21" s="49"/>
    </row>
    <row r="22" spans="1:14" x14ac:dyDescent="0.25">
      <c r="A22" s="38">
        <v>13</v>
      </c>
      <c r="B22" s="38" t="s">
        <v>115</v>
      </c>
      <c r="C22" s="38" t="s">
        <v>26</v>
      </c>
      <c r="D22" s="69">
        <v>5330003955308</v>
      </c>
      <c r="E22" s="69" t="s">
        <v>24</v>
      </c>
      <c r="F22" s="69">
        <v>2</v>
      </c>
      <c r="G22" s="70">
        <v>0</v>
      </c>
      <c r="H22" s="38">
        <v>2</v>
      </c>
      <c r="I22" s="66" t="s">
        <v>114</v>
      </c>
      <c r="J22" s="66" t="s">
        <v>103</v>
      </c>
      <c r="K22" s="31"/>
      <c r="L22" s="31"/>
      <c r="M22" s="50"/>
      <c r="N22" s="49"/>
    </row>
    <row r="23" spans="1:14" x14ac:dyDescent="0.25">
      <c r="A23" s="31"/>
      <c r="B23" s="31"/>
      <c r="C23" s="31"/>
      <c r="D23" s="41" t="s">
        <v>37</v>
      </c>
      <c r="E23" s="41"/>
      <c r="F23" s="42"/>
      <c r="G23" s="31"/>
      <c r="H23" s="31"/>
      <c r="I23" s="31"/>
      <c r="J23" s="31" t="s">
        <v>37</v>
      </c>
      <c r="K23" s="31"/>
      <c r="L23" s="50"/>
      <c r="M23" s="49"/>
    </row>
    <row r="24" spans="1:14" x14ac:dyDescent="0.25">
      <c r="A24" s="31"/>
      <c r="B24" s="31"/>
      <c r="C24" s="31"/>
      <c r="D24" s="41"/>
      <c r="E24" s="41"/>
      <c r="F24" s="42"/>
      <c r="G24" s="31"/>
      <c r="H24" s="31"/>
      <c r="I24" s="31"/>
      <c r="J24" s="31"/>
      <c r="K24" s="31"/>
      <c r="L24" s="50"/>
      <c r="M24" s="49"/>
    </row>
    <row r="25" spans="1:14" x14ac:dyDescent="0.25">
      <c r="A25" s="31"/>
      <c r="B25" s="31"/>
      <c r="C25" s="31"/>
      <c r="D25" s="41"/>
      <c r="E25" s="41"/>
      <c r="F25" s="42"/>
      <c r="G25" s="31"/>
      <c r="H25" s="31"/>
      <c r="I25" s="31"/>
      <c r="J25" s="31"/>
      <c r="K25" s="31"/>
      <c r="L25" s="50"/>
      <c r="M25" s="49"/>
    </row>
    <row r="26" spans="1:14" x14ac:dyDescent="0.25">
      <c r="A26" s="31"/>
      <c r="B26" s="31"/>
      <c r="C26" s="31"/>
      <c r="D26" s="41"/>
      <c r="E26" s="41"/>
      <c r="F26" s="42"/>
      <c r="G26" s="31"/>
      <c r="H26" s="31"/>
      <c r="I26" s="31"/>
      <c r="J26" s="31"/>
      <c r="K26" s="31"/>
      <c r="L26" s="50"/>
      <c r="M26" s="49"/>
    </row>
    <row r="27" spans="1:14" x14ac:dyDescent="0.25">
      <c r="A27" s="31"/>
      <c r="B27" s="31"/>
      <c r="C27" s="31"/>
      <c r="D27" s="41"/>
      <c r="E27" s="41"/>
      <c r="F27" s="42"/>
      <c r="G27" s="31"/>
      <c r="H27" s="31"/>
      <c r="I27" s="31"/>
      <c r="J27" s="31"/>
      <c r="K27" s="31"/>
      <c r="L27" s="50"/>
      <c r="M27" s="49"/>
    </row>
    <row r="28" spans="1:14" x14ac:dyDescent="0.25">
      <c r="A28" s="31"/>
      <c r="B28" s="31"/>
      <c r="C28" s="31"/>
      <c r="D28" s="41"/>
      <c r="E28" s="41"/>
      <c r="F28" s="42"/>
      <c r="G28" s="31"/>
      <c r="H28" s="31"/>
      <c r="I28" s="31"/>
      <c r="J28" s="31"/>
      <c r="K28" s="31"/>
      <c r="L28" s="50"/>
      <c r="M28" s="49"/>
    </row>
    <row r="29" spans="1:14" x14ac:dyDescent="0.25">
      <c r="A29" s="31"/>
      <c r="B29" s="31"/>
      <c r="C29" s="31"/>
      <c r="D29" s="41"/>
      <c r="E29" s="41"/>
      <c r="F29" s="42"/>
      <c r="G29" s="31"/>
      <c r="H29" s="31"/>
      <c r="I29" s="31"/>
      <c r="J29" s="31"/>
      <c r="K29" s="31"/>
      <c r="L29" s="50"/>
      <c r="M29" s="49"/>
    </row>
    <row r="30" spans="1:14" x14ac:dyDescent="0.25">
      <c r="A30" s="31"/>
      <c r="B30" s="31"/>
      <c r="C30" s="31"/>
      <c r="D30" s="41"/>
      <c r="E30" s="41"/>
      <c r="F30" s="42"/>
      <c r="G30" s="31"/>
      <c r="H30" s="31"/>
      <c r="I30" s="31"/>
      <c r="J30" s="31"/>
      <c r="K30" s="31"/>
      <c r="L30" s="49"/>
      <c r="M30" s="49"/>
    </row>
    <row r="31" spans="1:14" x14ac:dyDescent="0.25">
      <c r="A31" s="31"/>
      <c r="B31" s="31"/>
      <c r="C31" s="31"/>
      <c r="D31" s="41"/>
      <c r="E31" s="41"/>
      <c r="F31" s="42"/>
      <c r="G31" s="31"/>
      <c r="H31" s="31"/>
      <c r="I31" s="31"/>
      <c r="J31" s="31"/>
      <c r="K31" s="31"/>
      <c r="L31" s="49"/>
      <c r="M31" s="49"/>
    </row>
    <row r="32" spans="1:14" x14ac:dyDescent="0.25">
      <c r="A32" s="31"/>
      <c r="B32" s="31"/>
      <c r="C32" s="31"/>
      <c r="D32" s="41"/>
      <c r="E32" s="41"/>
      <c r="F32" s="42"/>
      <c r="G32" s="31"/>
      <c r="H32" s="31"/>
      <c r="I32" s="31"/>
      <c r="J32" s="31"/>
      <c r="K32" s="31"/>
    </row>
  </sheetData>
  <sortState ref="B10:K23">
    <sortCondition ref="C10:C23"/>
  </sortState>
  <mergeCells count="2">
    <mergeCell ref="D2:E2"/>
    <mergeCell ref="D5:F5"/>
  </mergeCells>
  <hyperlinks>
    <hyperlink ref="C15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P16" sqref="P16"/>
    </sheetView>
  </sheetViews>
  <sheetFormatPr defaultRowHeight="14.25" x14ac:dyDescent="0.2"/>
  <cols>
    <col min="1" max="1" width="7" style="6" customWidth="1"/>
    <col min="2" max="2" width="8.28515625" style="6" customWidth="1"/>
    <col min="3" max="3" width="20.85546875" style="6" bestFit="1" customWidth="1"/>
    <col min="4" max="4" width="6" style="3" customWidth="1"/>
    <col min="5" max="5" width="19.42578125" style="1" customWidth="1"/>
    <col min="6" max="6" width="20.5703125" style="5" customWidth="1"/>
    <col min="7" max="7" width="26.5703125" style="2" customWidth="1"/>
    <col min="8" max="10" width="7.85546875" style="3" customWidth="1"/>
    <col min="11" max="11" width="20.42578125" style="19" customWidth="1"/>
    <col min="12" max="12" width="8.5703125" style="3" customWidth="1"/>
    <col min="13" max="13" width="9.140625" style="3"/>
    <col min="14" max="16" width="9.140625" style="2"/>
    <col min="17" max="17" width="14.140625" style="2" bestFit="1" customWidth="1"/>
    <col min="18" max="16384" width="9.140625" style="2"/>
  </cols>
  <sheetData>
    <row r="1" spans="1:17" ht="20.25" customHeight="1" x14ac:dyDescent="0.25">
      <c r="A1" s="20" t="s">
        <v>43</v>
      </c>
      <c r="B1" s="20"/>
      <c r="C1" s="20"/>
      <c r="D1" s="24"/>
      <c r="E1" s="21"/>
      <c r="G1" s="2" t="s">
        <v>54</v>
      </c>
    </row>
    <row r="2" spans="1:17" ht="20.25" customHeight="1" x14ac:dyDescent="0.25">
      <c r="A2" s="20" t="s">
        <v>44</v>
      </c>
      <c r="B2" s="20"/>
      <c r="C2" s="20"/>
      <c r="D2" s="24"/>
      <c r="G2" s="7" t="s">
        <v>53</v>
      </c>
    </row>
    <row r="3" spans="1:17" ht="42.75" x14ac:dyDescent="0.2">
      <c r="A3" s="13" t="s">
        <v>39</v>
      </c>
      <c r="B3" s="22" t="s">
        <v>47</v>
      </c>
      <c r="C3" s="13" t="s">
        <v>49</v>
      </c>
      <c r="D3" s="17" t="s">
        <v>51</v>
      </c>
      <c r="E3" s="14" t="s">
        <v>0</v>
      </c>
      <c r="F3" s="15" t="s">
        <v>1</v>
      </c>
      <c r="G3" s="16" t="s">
        <v>2</v>
      </c>
      <c r="H3" s="17" t="s">
        <v>3</v>
      </c>
      <c r="I3" s="18" t="s">
        <v>38</v>
      </c>
      <c r="J3" s="18" t="s">
        <v>41</v>
      </c>
      <c r="K3" s="18" t="s">
        <v>42</v>
      </c>
      <c r="L3" s="17" t="s">
        <v>4</v>
      </c>
      <c r="M3" s="17" t="s">
        <v>6</v>
      </c>
    </row>
    <row r="4" spans="1:17" ht="28.5" x14ac:dyDescent="0.2">
      <c r="A4" s="8" t="s">
        <v>40</v>
      </c>
      <c r="B4" s="23" t="s">
        <v>48</v>
      </c>
      <c r="C4" s="8" t="s">
        <v>50</v>
      </c>
      <c r="D4" s="9" t="s">
        <v>52</v>
      </c>
      <c r="E4" s="43" t="s">
        <v>27</v>
      </c>
      <c r="F4" s="48">
        <v>4310005461210</v>
      </c>
      <c r="G4" s="45" t="s">
        <v>28</v>
      </c>
      <c r="H4" s="46">
        <v>1</v>
      </c>
      <c r="I4" s="46">
        <v>1</v>
      </c>
      <c r="J4" s="46">
        <f t="shared" ref="J4:J19" si="0">H4*I4</f>
        <v>1</v>
      </c>
      <c r="K4" s="46"/>
      <c r="L4" s="46">
        <v>858</v>
      </c>
      <c r="M4" s="46" t="s">
        <v>29</v>
      </c>
    </row>
    <row r="5" spans="1:17" ht="28.5" x14ac:dyDescent="0.2">
      <c r="A5" s="8" t="s">
        <v>40</v>
      </c>
      <c r="B5" s="23" t="s">
        <v>48</v>
      </c>
      <c r="C5" s="8" t="s">
        <v>50</v>
      </c>
      <c r="D5" s="9" t="s">
        <v>52</v>
      </c>
      <c r="E5" s="43" t="s">
        <v>17</v>
      </c>
      <c r="F5" s="48">
        <v>5330000642570</v>
      </c>
      <c r="G5" s="45" t="s">
        <v>13</v>
      </c>
      <c r="H5" s="46">
        <v>4</v>
      </c>
      <c r="I5" s="46">
        <v>1</v>
      </c>
      <c r="J5" s="46">
        <f t="shared" si="0"/>
        <v>4</v>
      </c>
      <c r="K5" s="46"/>
      <c r="L5" s="46" t="s">
        <v>7</v>
      </c>
      <c r="M5" s="46" t="s">
        <v>18</v>
      </c>
    </row>
    <row r="6" spans="1:17" ht="29.25" x14ac:dyDescent="0.25">
      <c r="A6" s="8" t="s">
        <v>40</v>
      </c>
      <c r="B6" s="23" t="s">
        <v>48</v>
      </c>
      <c r="C6" s="8" t="s">
        <v>50</v>
      </c>
      <c r="D6" s="9" t="s">
        <v>52</v>
      </c>
      <c r="E6" s="60" t="s">
        <v>26</v>
      </c>
      <c r="F6" s="61">
        <v>5330009355308</v>
      </c>
      <c r="G6" s="62" t="s">
        <v>24</v>
      </c>
      <c r="H6" s="46">
        <v>1</v>
      </c>
      <c r="I6" s="46">
        <v>1</v>
      </c>
      <c r="J6" s="46">
        <f t="shared" si="0"/>
        <v>1</v>
      </c>
      <c r="K6" s="46"/>
      <c r="L6" s="46">
        <v>850</v>
      </c>
      <c r="M6" s="46">
        <v>2543</v>
      </c>
      <c r="N6" s="7" t="s">
        <v>37</v>
      </c>
      <c r="O6" s="7" t="s">
        <v>37</v>
      </c>
    </row>
    <row r="7" spans="1:17" ht="28.5" x14ac:dyDescent="0.2">
      <c r="A7" s="8" t="s">
        <v>40</v>
      </c>
      <c r="B7" s="23" t="s">
        <v>48</v>
      </c>
      <c r="C7" s="8" t="s">
        <v>50</v>
      </c>
      <c r="D7" s="9" t="s">
        <v>52</v>
      </c>
      <c r="E7" s="60" t="s">
        <v>26</v>
      </c>
      <c r="F7" s="61">
        <v>5330009355308</v>
      </c>
      <c r="G7" s="62" t="s">
        <v>24</v>
      </c>
      <c r="H7" s="46">
        <v>1</v>
      </c>
      <c r="I7" s="46">
        <v>1</v>
      </c>
      <c r="J7" s="46">
        <f t="shared" si="0"/>
        <v>1</v>
      </c>
      <c r="K7" s="46"/>
      <c r="L7" s="46">
        <v>850</v>
      </c>
      <c r="M7" s="46">
        <v>2543</v>
      </c>
    </row>
    <row r="8" spans="1:17" ht="28.5" x14ac:dyDescent="0.2">
      <c r="A8" s="8" t="s">
        <v>40</v>
      </c>
      <c r="B8" s="23" t="s">
        <v>48</v>
      </c>
      <c r="C8" s="8" t="s">
        <v>50</v>
      </c>
      <c r="D8" s="9" t="s">
        <v>52</v>
      </c>
      <c r="E8" s="63" t="s">
        <v>34</v>
      </c>
      <c r="F8" s="64">
        <v>5330009667261</v>
      </c>
      <c r="G8" s="65" t="s">
        <v>35</v>
      </c>
      <c r="H8" s="46">
        <v>1</v>
      </c>
      <c r="I8" s="46">
        <v>1</v>
      </c>
      <c r="J8" s="46">
        <f t="shared" si="0"/>
        <v>1</v>
      </c>
      <c r="K8" s="46"/>
      <c r="L8" s="46" t="s">
        <v>7</v>
      </c>
      <c r="M8" s="46" t="s">
        <v>36</v>
      </c>
    </row>
    <row r="9" spans="1:17" ht="29.25" x14ac:dyDescent="0.25">
      <c r="A9" s="8" t="s">
        <v>40</v>
      </c>
      <c r="B9" s="23" t="s">
        <v>48</v>
      </c>
      <c r="C9" s="8" t="s">
        <v>50</v>
      </c>
      <c r="D9" s="9" t="s">
        <v>52</v>
      </c>
      <c r="E9" s="63" t="s">
        <v>34</v>
      </c>
      <c r="F9" s="64">
        <v>5330009667261</v>
      </c>
      <c r="G9" s="65" t="s">
        <v>35</v>
      </c>
      <c r="H9" s="46">
        <v>1</v>
      </c>
      <c r="I9" s="46">
        <v>1</v>
      </c>
      <c r="J9" s="46">
        <f t="shared" si="0"/>
        <v>1</v>
      </c>
      <c r="K9" s="46"/>
      <c r="L9" s="46" t="s">
        <v>7</v>
      </c>
      <c r="M9" s="46" t="s">
        <v>36</v>
      </c>
      <c r="N9" s="7" t="s">
        <v>37</v>
      </c>
      <c r="O9" s="7"/>
    </row>
    <row r="10" spans="1:17" ht="28.5" x14ac:dyDescent="0.2">
      <c r="A10" s="8" t="s">
        <v>40</v>
      </c>
      <c r="B10" s="23" t="s">
        <v>48</v>
      </c>
      <c r="C10" s="8" t="s">
        <v>50</v>
      </c>
      <c r="D10" s="9" t="s">
        <v>52</v>
      </c>
      <c r="E10" s="43" t="s">
        <v>23</v>
      </c>
      <c r="F10" s="48">
        <v>5330010861132</v>
      </c>
      <c r="G10" s="45" t="s">
        <v>24</v>
      </c>
      <c r="H10" s="46">
        <v>1</v>
      </c>
      <c r="I10" s="46">
        <v>1</v>
      </c>
      <c r="J10" s="46">
        <f t="shared" si="0"/>
        <v>1</v>
      </c>
      <c r="K10" s="46"/>
      <c r="L10" s="46" t="s">
        <v>7</v>
      </c>
      <c r="M10" s="46" t="s">
        <v>25</v>
      </c>
      <c r="N10" s="2" t="s">
        <v>37</v>
      </c>
      <c r="O10" s="2" t="s">
        <v>37</v>
      </c>
    </row>
    <row r="11" spans="1:17" ht="28.5" x14ac:dyDescent="0.2">
      <c r="A11" s="8" t="s">
        <v>40</v>
      </c>
      <c r="B11" s="23" t="s">
        <v>48</v>
      </c>
      <c r="C11" s="8" t="s">
        <v>50</v>
      </c>
      <c r="D11" s="9" t="s">
        <v>52</v>
      </c>
      <c r="E11" s="43" t="s">
        <v>5</v>
      </c>
      <c r="F11" s="44">
        <v>5330010889344</v>
      </c>
      <c r="G11" s="45" t="s">
        <v>24</v>
      </c>
      <c r="H11" s="46">
        <v>4</v>
      </c>
      <c r="I11" s="46">
        <v>1</v>
      </c>
      <c r="J11" s="46">
        <f t="shared" si="0"/>
        <v>4</v>
      </c>
      <c r="K11" s="46"/>
      <c r="L11" s="46" t="s">
        <v>7</v>
      </c>
      <c r="M11" s="46" t="s">
        <v>8</v>
      </c>
    </row>
    <row r="12" spans="1:17" ht="28.5" x14ac:dyDescent="0.2">
      <c r="A12" s="8" t="s">
        <v>40</v>
      </c>
      <c r="B12" s="23" t="s">
        <v>48</v>
      </c>
      <c r="C12" s="8" t="s">
        <v>50</v>
      </c>
      <c r="D12" s="9" t="s">
        <v>52</v>
      </c>
      <c r="E12" s="10" t="s">
        <v>32</v>
      </c>
      <c r="F12" s="12">
        <v>5330011151345</v>
      </c>
      <c r="G12" s="11" t="s">
        <v>24</v>
      </c>
      <c r="H12" s="46">
        <v>2</v>
      </c>
      <c r="I12" s="46">
        <v>1</v>
      </c>
      <c r="J12" s="46">
        <f t="shared" si="0"/>
        <v>2</v>
      </c>
      <c r="K12" s="46"/>
      <c r="L12" s="46">
        <v>858</v>
      </c>
      <c r="M12" s="46" t="s">
        <v>33</v>
      </c>
      <c r="N12" s="2" t="s">
        <v>37</v>
      </c>
    </row>
    <row r="13" spans="1:17" ht="29.25" x14ac:dyDescent="0.25">
      <c r="A13" s="8" t="s">
        <v>40</v>
      </c>
      <c r="B13" s="23" t="s">
        <v>48</v>
      </c>
      <c r="C13" s="8" t="s">
        <v>50</v>
      </c>
      <c r="D13" s="9" t="s">
        <v>52</v>
      </c>
      <c r="E13" s="10" t="s">
        <v>32</v>
      </c>
      <c r="F13" s="12">
        <v>5330011151345</v>
      </c>
      <c r="G13" s="11" t="s">
        <v>24</v>
      </c>
      <c r="H13" s="46">
        <v>2</v>
      </c>
      <c r="I13" s="46">
        <v>1</v>
      </c>
      <c r="J13" s="46">
        <f t="shared" si="0"/>
        <v>2</v>
      </c>
      <c r="K13" s="46"/>
      <c r="L13" s="46">
        <v>858</v>
      </c>
      <c r="M13" s="46" t="s">
        <v>33</v>
      </c>
      <c r="Q13" s="4">
        <v>5330010889344</v>
      </c>
    </row>
    <row r="14" spans="1:17" ht="28.5" x14ac:dyDescent="0.2">
      <c r="A14" s="8" t="s">
        <v>40</v>
      </c>
      <c r="B14" s="23" t="s">
        <v>48</v>
      </c>
      <c r="C14" s="8" t="s">
        <v>50</v>
      </c>
      <c r="D14" s="9" t="s">
        <v>52</v>
      </c>
      <c r="E14" s="43" t="s">
        <v>12</v>
      </c>
      <c r="F14" s="48">
        <v>5330015277296</v>
      </c>
      <c r="G14" s="45" t="s">
        <v>13</v>
      </c>
      <c r="H14" s="46">
        <v>2</v>
      </c>
      <c r="I14" s="46">
        <v>1</v>
      </c>
      <c r="J14" s="46">
        <f t="shared" si="0"/>
        <v>2</v>
      </c>
      <c r="K14" s="46"/>
      <c r="L14" s="46">
        <v>858</v>
      </c>
      <c r="M14" s="46" t="s">
        <v>14</v>
      </c>
      <c r="N14" s="2" t="s">
        <v>37</v>
      </c>
      <c r="O14" s="2" t="s">
        <v>37</v>
      </c>
      <c r="P14" s="2" t="s">
        <v>37</v>
      </c>
      <c r="Q14" s="2" t="s">
        <v>37</v>
      </c>
    </row>
    <row r="15" spans="1:17" ht="28.5" x14ac:dyDescent="0.2">
      <c r="A15" s="8" t="s">
        <v>40</v>
      </c>
      <c r="B15" s="23" t="s">
        <v>48</v>
      </c>
      <c r="C15" s="8" t="s">
        <v>50</v>
      </c>
      <c r="D15" s="9" t="s">
        <v>52</v>
      </c>
      <c r="E15" s="43" t="s">
        <v>30</v>
      </c>
      <c r="F15" s="48">
        <v>5331010131453</v>
      </c>
      <c r="G15" s="45" t="s">
        <v>10</v>
      </c>
      <c r="H15" s="46">
        <v>2</v>
      </c>
      <c r="I15" s="46">
        <v>1</v>
      </c>
      <c r="J15" s="46">
        <f t="shared" si="0"/>
        <v>2</v>
      </c>
      <c r="K15" s="46"/>
      <c r="L15" s="46" t="s">
        <v>7</v>
      </c>
      <c r="M15" s="46" t="s">
        <v>31</v>
      </c>
    </row>
    <row r="16" spans="1:17" ht="29.25" x14ac:dyDescent="0.25">
      <c r="A16" s="8" t="s">
        <v>40</v>
      </c>
      <c r="B16" s="23" t="s">
        <v>48</v>
      </c>
      <c r="C16" s="8" t="s">
        <v>50</v>
      </c>
      <c r="D16" s="9" t="s">
        <v>52</v>
      </c>
      <c r="E16" s="43" t="s">
        <v>19</v>
      </c>
      <c r="F16" s="48">
        <v>5331010431419</v>
      </c>
      <c r="G16" s="45" t="s">
        <v>10</v>
      </c>
      <c r="H16" s="46">
        <v>2</v>
      </c>
      <c r="I16" s="46">
        <v>1</v>
      </c>
      <c r="J16" s="46">
        <f t="shared" si="0"/>
        <v>2</v>
      </c>
      <c r="K16" s="46"/>
      <c r="L16" s="46" t="s">
        <v>20</v>
      </c>
      <c r="M16" s="46" t="s">
        <v>21</v>
      </c>
      <c r="N16" s="7" t="s">
        <v>37</v>
      </c>
    </row>
    <row r="17" spans="1:15" ht="28.5" x14ac:dyDescent="0.2">
      <c r="A17" s="8" t="s">
        <v>40</v>
      </c>
      <c r="B17" s="23" t="s">
        <v>48</v>
      </c>
      <c r="C17" s="8" t="s">
        <v>50</v>
      </c>
      <c r="D17" s="9" t="s">
        <v>52</v>
      </c>
      <c r="E17" s="43" t="s">
        <v>15</v>
      </c>
      <c r="F17" s="48">
        <v>5331010463300</v>
      </c>
      <c r="G17" s="45" t="s">
        <v>10</v>
      </c>
      <c r="H17" s="46">
        <v>2</v>
      </c>
      <c r="I17" s="46">
        <v>1</v>
      </c>
      <c r="J17" s="46">
        <f t="shared" si="0"/>
        <v>2</v>
      </c>
      <c r="K17" s="46"/>
      <c r="L17" s="46" t="s">
        <v>7</v>
      </c>
      <c r="M17" s="46" t="s">
        <v>16</v>
      </c>
      <c r="N17" s="2" t="s">
        <v>37</v>
      </c>
      <c r="O17" s="2" t="s">
        <v>37</v>
      </c>
    </row>
    <row r="18" spans="1:15" ht="28.5" x14ac:dyDescent="0.2">
      <c r="A18" s="8" t="s">
        <v>40</v>
      </c>
      <c r="B18" s="23" t="s">
        <v>48</v>
      </c>
      <c r="C18" s="8" t="s">
        <v>50</v>
      </c>
      <c r="D18" s="9" t="s">
        <v>52</v>
      </c>
      <c r="E18" s="47" t="s">
        <v>9</v>
      </c>
      <c r="F18" s="48">
        <v>5331011074950</v>
      </c>
      <c r="G18" s="45" t="s">
        <v>10</v>
      </c>
      <c r="H18" s="46">
        <v>3</v>
      </c>
      <c r="I18" s="46">
        <v>1</v>
      </c>
      <c r="J18" s="46">
        <f t="shared" si="0"/>
        <v>3</v>
      </c>
      <c r="K18" s="46"/>
      <c r="L18" s="46" t="s">
        <v>7</v>
      </c>
      <c r="M18" s="46" t="s">
        <v>11</v>
      </c>
    </row>
    <row r="19" spans="1:15" ht="28.5" x14ac:dyDescent="0.2">
      <c r="A19" s="8" t="s">
        <v>40</v>
      </c>
      <c r="B19" s="23" t="s">
        <v>48</v>
      </c>
      <c r="C19" s="8" t="s">
        <v>50</v>
      </c>
      <c r="D19" s="9" t="s">
        <v>52</v>
      </c>
      <c r="E19" s="43" t="s">
        <v>22</v>
      </c>
      <c r="F19" s="48">
        <v>5331011171076</v>
      </c>
      <c r="G19" s="45" t="s">
        <v>10</v>
      </c>
      <c r="H19" s="46">
        <v>1</v>
      </c>
      <c r="I19" s="46">
        <v>1</v>
      </c>
      <c r="J19" s="46">
        <f t="shared" si="0"/>
        <v>1</v>
      </c>
      <c r="K19" s="46"/>
      <c r="L19" s="46">
        <v>859</v>
      </c>
      <c r="M19" s="46">
        <v>211</v>
      </c>
    </row>
    <row r="21" spans="1:15" x14ac:dyDescent="0.2">
      <c r="A21" s="6" t="s">
        <v>46</v>
      </c>
      <c r="E21" s="1" t="s">
        <v>45</v>
      </c>
    </row>
  </sheetData>
  <sortState ref="E4:M19">
    <sortCondition ref="F4:F19"/>
  </sortState>
  <pageMargins left="0.2" right="0.2" top="0.75" bottom="0.75" header="0.3" footer="0.3"/>
  <pageSetup scale="75" orientation="landscape" r:id="rId1"/>
  <headerFooter>
    <oddFooter>&amp;R&amp;D&amp;C&amp;P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H13" sqref="H13"/>
    </sheetView>
  </sheetViews>
  <sheetFormatPr defaultRowHeight="15" x14ac:dyDescent="0.25"/>
  <cols>
    <col min="5" max="5" width="32.85546875" customWidth="1"/>
  </cols>
  <sheetData>
    <row r="1" spans="1:5" ht="31.5" customHeight="1" thickTop="1" thickBot="1" x14ac:dyDescent="0.3">
      <c r="A1" s="120" t="s">
        <v>55</v>
      </c>
      <c r="B1" s="121"/>
      <c r="C1" s="121"/>
      <c r="D1" s="121"/>
      <c r="E1" s="122"/>
    </row>
    <row r="2" spans="1:5" ht="80.25" customHeight="1" x14ac:dyDescent="0.25">
      <c r="A2" s="123" t="s">
        <v>56</v>
      </c>
      <c r="B2" s="125" t="s">
        <v>57</v>
      </c>
      <c r="C2" s="127" t="s">
        <v>58</v>
      </c>
      <c r="D2" s="128"/>
      <c r="E2" s="131" t="s">
        <v>59</v>
      </c>
    </row>
    <row r="3" spans="1:5" ht="15.75" thickBot="1" x14ac:dyDescent="0.3">
      <c r="A3" s="124"/>
      <c r="B3" s="126"/>
      <c r="C3" s="129"/>
      <c r="D3" s="130"/>
      <c r="E3" s="132"/>
    </row>
    <row r="4" spans="1:5" ht="47.25" customHeight="1" thickBot="1" x14ac:dyDescent="0.3">
      <c r="A4" s="115" t="s">
        <v>60</v>
      </c>
      <c r="B4" s="116"/>
      <c r="C4" s="117" t="s">
        <v>61</v>
      </c>
      <c r="D4" s="118"/>
      <c r="E4" s="119"/>
    </row>
    <row r="5" spans="1:5" ht="31.5" customHeight="1" thickBot="1" x14ac:dyDescent="0.3">
      <c r="A5" s="115" t="s">
        <v>62</v>
      </c>
      <c r="B5" s="116"/>
      <c r="C5" s="117" t="s">
        <v>63</v>
      </c>
      <c r="D5" s="118"/>
      <c r="E5" s="119"/>
    </row>
    <row r="6" spans="1:5" ht="31.5" customHeight="1" thickBot="1" x14ac:dyDescent="0.3">
      <c r="A6" s="115" t="s">
        <v>64</v>
      </c>
      <c r="B6" s="118"/>
      <c r="C6" s="118"/>
      <c r="D6" s="118"/>
      <c r="E6" s="119"/>
    </row>
    <row r="7" spans="1:5" ht="15.75" customHeight="1" x14ac:dyDescent="0.25">
      <c r="A7" s="136" t="s">
        <v>65</v>
      </c>
      <c r="B7" s="137"/>
      <c r="C7" s="137"/>
      <c r="D7" s="137"/>
      <c r="E7" s="138"/>
    </row>
    <row r="8" spans="1:5" ht="15.75" x14ac:dyDescent="0.25">
      <c r="A8" s="133"/>
      <c r="B8" s="134"/>
      <c r="C8" s="134"/>
      <c r="D8" s="134"/>
      <c r="E8" s="135"/>
    </row>
    <row r="9" spans="1:5" ht="16.5" thickBot="1" x14ac:dyDescent="0.3">
      <c r="A9" s="139">
        <v>41703</v>
      </c>
      <c r="B9" s="140"/>
      <c r="C9" s="140"/>
      <c r="D9" s="140"/>
      <c r="E9" s="141"/>
    </row>
    <row r="10" spans="1:5" ht="31.5" customHeight="1" x14ac:dyDescent="0.25">
      <c r="A10" s="136" t="s">
        <v>66</v>
      </c>
      <c r="B10" s="137"/>
      <c r="C10" s="128"/>
      <c r="D10" s="127" t="s">
        <v>68</v>
      </c>
      <c r="E10" s="138"/>
    </row>
    <row r="11" spans="1:5" ht="15.75" thickBot="1" x14ac:dyDescent="0.3">
      <c r="A11" s="142" t="s">
        <v>67</v>
      </c>
      <c r="B11" s="143"/>
      <c r="C11" s="144"/>
      <c r="D11" s="145" t="s">
        <v>67</v>
      </c>
      <c r="E11" s="146"/>
    </row>
    <row r="12" spans="1:5" ht="15.75" x14ac:dyDescent="0.25">
      <c r="A12" s="147"/>
      <c r="B12" s="148"/>
      <c r="C12" s="148"/>
      <c r="D12" s="148"/>
      <c r="E12" s="149"/>
    </row>
    <row r="13" spans="1:5" ht="47.25" customHeight="1" x14ac:dyDescent="0.25">
      <c r="A13" s="133" t="s">
        <v>69</v>
      </c>
      <c r="B13" s="134"/>
      <c r="C13" s="134"/>
      <c r="D13" s="134"/>
      <c r="E13" s="135"/>
    </row>
    <row r="14" spans="1:5" ht="47.25" customHeight="1" x14ac:dyDescent="0.25">
      <c r="A14" s="133" t="s">
        <v>70</v>
      </c>
      <c r="B14" s="134"/>
      <c r="C14" s="134"/>
      <c r="D14" s="134"/>
      <c r="E14" s="135"/>
    </row>
    <row r="15" spans="1:5" ht="15.75" customHeight="1" x14ac:dyDescent="0.25">
      <c r="A15" s="133" t="s">
        <v>71</v>
      </c>
      <c r="B15" s="134"/>
      <c r="C15" s="134"/>
      <c r="D15" s="134"/>
      <c r="E15" s="135"/>
    </row>
    <row r="16" spans="1:5" x14ac:dyDescent="0.25">
      <c r="A16" s="153"/>
      <c r="B16" s="154"/>
      <c r="C16" s="154"/>
      <c r="D16" s="154"/>
      <c r="E16" s="155"/>
    </row>
    <row r="17" spans="1:5" ht="47.25" customHeight="1" x14ac:dyDescent="0.25">
      <c r="A17" s="133" t="s">
        <v>72</v>
      </c>
      <c r="B17" s="134"/>
      <c r="C17" s="134"/>
      <c r="D17" s="134"/>
      <c r="E17" s="135"/>
    </row>
    <row r="18" spans="1:5" ht="16.5" thickBot="1" x14ac:dyDescent="0.3">
      <c r="A18" s="156" t="s">
        <v>73</v>
      </c>
      <c r="B18" s="157"/>
      <c r="C18" s="157"/>
      <c r="D18" s="157"/>
      <c r="E18" s="158"/>
    </row>
    <row r="19" spans="1:5" ht="15.75" x14ac:dyDescent="0.25">
      <c r="A19" s="136"/>
      <c r="B19" s="137"/>
      <c r="C19" s="137"/>
      <c r="D19" s="137"/>
      <c r="E19" s="138"/>
    </row>
    <row r="20" spans="1:5" ht="15.75" customHeight="1" x14ac:dyDescent="0.25">
      <c r="A20" s="159" t="s">
        <v>74</v>
      </c>
      <c r="B20" s="160"/>
      <c r="C20" s="160"/>
      <c r="D20" s="160"/>
      <c r="E20" s="161"/>
    </row>
    <row r="21" spans="1:5" ht="47.25" customHeight="1" x14ac:dyDescent="0.25">
      <c r="A21" s="159" t="s">
        <v>75</v>
      </c>
      <c r="B21" s="160"/>
      <c r="C21" s="160"/>
      <c r="D21" s="160"/>
      <c r="E21" s="161"/>
    </row>
    <row r="22" spans="1:5" ht="15.75" x14ac:dyDescent="0.25">
      <c r="A22" s="159"/>
      <c r="B22" s="160"/>
      <c r="C22" s="160"/>
      <c r="D22" s="160"/>
      <c r="E22" s="161"/>
    </row>
    <row r="23" spans="1:5" ht="63" customHeight="1" x14ac:dyDescent="0.25">
      <c r="A23" s="159" t="s">
        <v>76</v>
      </c>
      <c r="B23" s="160"/>
      <c r="C23" s="160"/>
      <c r="D23" s="160"/>
      <c r="E23" s="161"/>
    </row>
    <row r="24" spans="1:5" ht="47.25" customHeight="1" x14ac:dyDescent="0.25">
      <c r="A24" s="159" t="s">
        <v>77</v>
      </c>
      <c r="B24" s="160"/>
      <c r="C24" s="160"/>
      <c r="D24" s="160"/>
      <c r="E24" s="161"/>
    </row>
    <row r="25" spans="1:5" ht="47.25" customHeight="1" thickBot="1" x14ac:dyDescent="0.3">
      <c r="A25" s="150" t="s">
        <v>78</v>
      </c>
      <c r="B25" s="151"/>
      <c r="C25" s="151"/>
      <c r="D25" s="151"/>
      <c r="E25" s="152"/>
    </row>
    <row r="26" spans="1:5" ht="15.75" thickTop="1" x14ac:dyDescent="0.25"/>
  </sheetData>
  <mergeCells count="31">
    <mergeCell ref="A25:E25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13:E13"/>
    <mergeCell ref="A5:B5"/>
    <mergeCell ref="C5:E5"/>
    <mergeCell ref="A6:E6"/>
    <mergeCell ref="A7:E7"/>
    <mergeCell ref="A8:E8"/>
    <mergeCell ref="A9:E9"/>
    <mergeCell ref="A10:C10"/>
    <mergeCell ref="A11:C11"/>
    <mergeCell ref="D10:E10"/>
    <mergeCell ref="D11:E11"/>
    <mergeCell ref="A12:E12"/>
    <mergeCell ref="A4:B4"/>
    <mergeCell ref="C4:E4"/>
    <mergeCell ref="A1:E1"/>
    <mergeCell ref="A2:A3"/>
    <mergeCell ref="B2:B3"/>
    <mergeCell ref="C2:D3"/>
    <mergeCell ref="E2:E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I22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8.28515625" customWidth="1"/>
    <col min="4" max="4" width="17.7109375" customWidth="1"/>
    <col min="5" max="5" width="20.42578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  <col min="10" max="10" width="11.28515625" bestFit="1" customWidth="1"/>
  </cols>
  <sheetData>
    <row r="1" spans="1:10" x14ac:dyDescent="0.25">
      <c r="A1" s="25"/>
      <c r="B1" s="25"/>
      <c r="C1" s="68" t="s">
        <v>79</v>
      </c>
      <c r="D1" s="27" t="s">
        <v>97</v>
      </c>
      <c r="E1" s="28"/>
      <c r="F1" s="28"/>
      <c r="G1" s="29" t="s">
        <v>80</v>
      </c>
      <c r="H1" s="29"/>
      <c r="I1" s="30" t="s">
        <v>81</v>
      </c>
      <c r="J1" s="25"/>
    </row>
    <row r="2" spans="1:10" x14ac:dyDescent="0.25">
      <c r="A2" s="25"/>
      <c r="B2" s="25"/>
      <c r="C2" s="68" t="s">
        <v>82</v>
      </c>
      <c r="D2" s="111" t="s">
        <v>98</v>
      </c>
      <c r="E2" s="112"/>
      <c r="F2" s="28"/>
      <c r="G2" s="29" t="s">
        <v>83</v>
      </c>
      <c r="H2" s="29"/>
      <c r="I2" s="32">
        <v>41704</v>
      </c>
      <c r="J2" s="25"/>
    </row>
    <row r="3" spans="1:10" x14ac:dyDescent="0.25">
      <c r="A3" s="25"/>
      <c r="B3" s="25"/>
      <c r="C3" s="68" t="s">
        <v>84</v>
      </c>
      <c r="D3" s="33" t="s">
        <v>85</v>
      </c>
      <c r="E3" s="34" t="s">
        <v>37</v>
      </c>
      <c r="F3" s="28"/>
      <c r="G3" s="28"/>
      <c r="H3" s="28"/>
      <c r="I3" s="28"/>
      <c r="J3" s="25"/>
    </row>
    <row r="4" spans="1:10" x14ac:dyDescent="0.25">
      <c r="A4" s="25"/>
      <c r="B4" s="25"/>
      <c r="C4" s="68" t="s">
        <v>86</v>
      </c>
      <c r="D4" s="35" t="s">
        <v>87</v>
      </c>
      <c r="E4" s="68"/>
      <c r="F4" s="28"/>
      <c r="G4" s="28"/>
      <c r="H4" s="28"/>
      <c r="I4" s="28"/>
      <c r="J4" s="25"/>
    </row>
    <row r="5" spans="1:10" x14ac:dyDescent="0.25">
      <c r="A5" s="25"/>
      <c r="B5" s="25" t="s">
        <v>4</v>
      </c>
      <c r="C5" s="68" t="s">
        <v>88</v>
      </c>
      <c r="D5" s="113" t="s">
        <v>99</v>
      </c>
      <c r="E5" s="114"/>
      <c r="F5" s="114"/>
      <c r="G5" s="28"/>
      <c r="H5" s="28"/>
      <c r="I5" s="28"/>
      <c r="J5" s="25"/>
    </row>
    <row r="6" spans="1:10" x14ac:dyDescent="0.25">
      <c r="A6" s="25"/>
      <c r="B6" s="25" t="s">
        <v>7</v>
      </c>
      <c r="C6" s="68" t="s">
        <v>89</v>
      </c>
      <c r="D6" s="33">
        <v>36</v>
      </c>
      <c r="E6" s="25" t="s">
        <v>100</v>
      </c>
      <c r="F6" s="28"/>
      <c r="G6" s="28"/>
      <c r="H6" s="28"/>
      <c r="I6" s="28"/>
      <c r="J6" s="25"/>
    </row>
    <row r="7" spans="1:10" x14ac:dyDescent="0.25">
      <c r="A7" s="25"/>
      <c r="B7" s="25"/>
      <c r="C7" s="68" t="s">
        <v>90</v>
      </c>
      <c r="D7" s="33">
        <v>3</v>
      </c>
      <c r="E7" s="25" t="s">
        <v>91</v>
      </c>
      <c r="F7" s="28"/>
      <c r="G7" s="28"/>
      <c r="H7" s="28"/>
      <c r="I7" s="28"/>
      <c r="J7" s="25"/>
    </row>
    <row r="8" spans="1:10" x14ac:dyDescent="0.25">
      <c r="A8" s="25"/>
      <c r="B8" s="25"/>
      <c r="C8" s="68"/>
      <c r="D8" s="33"/>
      <c r="E8" s="28"/>
      <c r="F8" s="28"/>
      <c r="G8" s="28"/>
      <c r="H8" s="28"/>
      <c r="I8" s="28"/>
    </row>
    <row r="9" spans="1:10" x14ac:dyDescent="0.25">
      <c r="A9" s="36" t="s">
        <v>92</v>
      </c>
      <c r="B9" s="36" t="s">
        <v>6</v>
      </c>
      <c r="C9" s="36" t="s">
        <v>0</v>
      </c>
      <c r="D9" s="37" t="s">
        <v>1</v>
      </c>
      <c r="E9" s="36" t="s">
        <v>2</v>
      </c>
      <c r="F9" s="36" t="s">
        <v>93</v>
      </c>
      <c r="G9" s="36" t="s">
        <v>94</v>
      </c>
      <c r="H9" s="55" t="s">
        <v>95</v>
      </c>
      <c r="I9" s="36" t="s">
        <v>96</v>
      </c>
    </row>
    <row r="10" spans="1:10" ht="12.75" customHeight="1" x14ac:dyDescent="0.25">
      <c r="A10" s="79">
        <v>1</v>
      </c>
      <c r="B10" s="88" t="s">
        <v>18</v>
      </c>
      <c r="C10" s="80" t="s">
        <v>17</v>
      </c>
      <c r="D10" s="80">
        <v>5330000642570</v>
      </c>
      <c r="E10" s="81" t="s">
        <v>13</v>
      </c>
      <c r="F10" s="81">
        <v>4</v>
      </c>
      <c r="G10" s="81">
        <v>0</v>
      </c>
      <c r="H10" s="82">
        <f t="shared" ref="H10:H21" si="0">F10*1</f>
        <v>4</v>
      </c>
      <c r="I10" s="83" t="s">
        <v>116</v>
      </c>
    </row>
    <row r="11" spans="1:10" ht="12.75" customHeight="1" x14ac:dyDescent="0.25">
      <c r="A11" s="79">
        <v>2</v>
      </c>
      <c r="B11" s="88" t="s">
        <v>31</v>
      </c>
      <c r="C11" s="80" t="s">
        <v>30</v>
      </c>
      <c r="D11" s="80">
        <v>5331010131453</v>
      </c>
      <c r="E11" s="81" t="s">
        <v>10</v>
      </c>
      <c r="F11" s="81">
        <v>2</v>
      </c>
      <c r="G11" s="81">
        <v>0</v>
      </c>
      <c r="H11" s="82">
        <f t="shared" si="0"/>
        <v>2</v>
      </c>
      <c r="I11" s="79" t="s">
        <v>116</v>
      </c>
    </row>
    <row r="12" spans="1:10" ht="12.75" customHeight="1" x14ac:dyDescent="0.25">
      <c r="A12" s="79">
        <v>3</v>
      </c>
      <c r="B12" s="88" t="s">
        <v>102</v>
      </c>
      <c r="C12" s="80" t="s">
        <v>19</v>
      </c>
      <c r="D12" s="80">
        <v>5331010431419</v>
      </c>
      <c r="E12" s="81" t="s">
        <v>10</v>
      </c>
      <c r="F12" s="81">
        <v>2</v>
      </c>
      <c r="G12" s="81">
        <v>0</v>
      </c>
      <c r="H12" s="82">
        <f t="shared" si="0"/>
        <v>2</v>
      </c>
      <c r="I12" s="84" t="s">
        <v>116</v>
      </c>
    </row>
    <row r="13" spans="1:10" ht="12.75" customHeight="1" x14ac:dyDescent="0.25">
      <c r="A13" s="79">
        <v>4</v>
      </c>
      <c r="B13" s="88" t="s">
        <v>16</v>
      </c>
      <c r="C13" s="80" t="s">
        <v>15</v>
      </c>
      <c r="D13" s="80">
        <v>5331010463300</v>
      </c>
      <c r="E13" s="81" t="s">
        <v>10</v>
      </c>
      <c r="F13" s="81">
        <v>2</v>
      </c>
      <c r="G13" s="81">
        <v>0</v>
      </c>
      <c r="H13" s="82">
        <f t="shared" si="0"/>
        <v>2</v>
      </c>
      <c r="I13" s="79" t="s">
        <v>116</v>
      </c>
    </row>
    <row r="14" spans="1:10" ht="12.75" customHeight="1" x14ac:dyDescent="0.25">
      <c r="A14" s="79">
        <v>5</v>
      </c>
      <c r="B14" s="88" t="s">
        <v>11</v>
      </c>
      <c r="C14" s="85" t="s">
        <v>9</v>
      </c>
      <c r="D14" s="80">
        <v>5331011074950</v>
      </c>
      <c r="E14" s="81" t="s">
        <v>10</v>
      </c>
      <c r="F14" s="81">
        <v>3</v>
      </c>
      <c r="G14" s="81">
        <v>0</v>
      </c>
      <c r="H14" s="82">
        <f t="shared" si="0"/>
        <v>3</v>
      </c>
      <c r="I14" s="84" t="s">
        <v>116</v>
      </c>
    </row>
    <row r="15" spans="1:10" ht="12.75" customHeight="1" x14ac:dyDescent="0.25">
      <c r="A15" s="79">
        <v>6</v>
      </c>
      <c r="B15" s="88" t="s">
        <v>8</v>
      </c>
      <c r="C15" s="80" t="s">
        <v>5</v>
      </c>
      <c r="D15" s="85">
        <v>5330010889344</v>
      </c>
      <c r="E15" s="81" t="s">
        <v>24</v>
      </c>
      <c r="F15" s="81">
        <v>4</v>
      </c>
      <c r="G15" s="81">
        <v>0</v>
      </c>
      <c r="H15" s="82">
        <f t="shared" si="0"/>
        <v>4</v>
      </c>
      <c r="I15" s="84" t="s">
        <v>116</v>
      </c>
    </row>
    <row r="16" spans="1:10" ht="12.75" customHeight="1" x14ac:dyDescent="0.25">
      <c r="A16" s="79">
        <v>7</v>
      </c>
      <c r="B16" s="88" t="s">
        <v>101</v>
      </c>
      <c r="C16" s="80" t="s">
        <v>32</v>
      </c>
      <c r="D16" s="80">
        <v>5330011151345</v>
      </c>
      <c r="E16" s="81" t="s">
        <v>24</v>
      </c>
      <c r="F16" s="81">
        <v>4</v>
      </c>
      <c r="G16" s="81">
        <v>0</v>
      </c>
      <c r="H16" s="82">
        <f t="shared" si="0"/>
        <v>4</v>
      </c>
      <c r="I16" s="79" t="s">
        <v>116</v>
      </c>
    </row>
    <row r="17" spans="1:9" ht="12.75" customHeight="1" x14ac:dyDescent="0.25">
      <c r="A17" s="79">
        <v>8</v>
      </c>
      <c r="B17" s="88" t="s">
        <v>36</v>
      </c>
      <c r="C17" s="80" t="s">
        <v>34</v>
      </c>
      <c r="D17" s="80">
        <v>5330009667261</v>
      </c>
      <c r="E17" s="81" t="s">
        <v>35</v>
      </c>
      <c r="F17" s="81">
        <v>2</v>
      </c>
      <c r="G17" s="81">
        <v>0</v>
      </c>
      <c r="H17" s="82">
        <f t="shared" si="0"/>
        <v>2</v>
      </c>
      <c r="I17" s="79" t="s">
        <v>116</v>
      </c>
    </row>
    <row r="18" spans="1:9" ht="12.75" customHeight="1" x14ac:dyDescent="0.25">
      <c r="A18" s="79">
        <v>9</v>
      </c>
      <c r="B18" s="88" t="s">
        <v>25</v>
      </c>
      <c r="C18" s="80" t="s">
        <v>23</v>
      </c>
      <c r="D18" s="80">
        <v>5330010861132</v>
      </c>
      <c r="E18" s="81" t="s">
        <v>24</v>
      </c>
      <c r="F18" s="81">
        <v>1</v>
      </c>
      <c r="G18" s="81">
        <v>0</v>
      </c>
      <c r="H18" s="82">
        <f t="shared" si="0"/>
        <v>1</v>
      </c>
      <c r="I18" s="84" t="s">
        <v>116</v>
      </c>
    </row>
    <row r="19" spans="1:9" ht="12.75" customHeight="1" x14ac:dyDescent="0.25">
      <c r="A19" s="79">
        <v>10</v>
      </c>
      <c r="B19" s="88" t="s">
        <v>104</v>
      </c>
      <c r="C19" s="80" t="s">
        <v>27</v>
      </c>
      <c r="D19" s="80">
        <v>4310005461210</v>
      </c>
      <c r="E19" s="81" t="s">
        <v>28</v>
      </c>
      <c r="F19" s="81">
        <v>1</v>
      </c>
      <c r="G19" s="81">
        <v>0</v>
      </c>
      <c r="H19" s="82">
        <f t="shared" si="0"/>
        <v>1</v>
      </c>
      <c r="I19" s="79" t="s">
        <v>116</v>
      </c>
    </row>
    <row r="20" spans="1:9" ht="12.75" customHeight="1" x14ac:dyDescent="0.25">
      <c r="A20" s="79">
        <v>11</v>
      </c>
      <c r="B20" s="88" t="s">
        <v>105</v>
      </c>
      <c r="C20" s="80" t="s">
        <v>12</v>
      </c>
      <c r="D20" s="80">
        <v>5330015277296</v>
      </c>
      <c r="E20" s="81" t="s">
        <v>13</v>
      </c>
      <c r="F20" s="81">
        <v>2</v>
      </c>
      <c r="G20" s="81">
        <v>0</v>
      </c>
      <c r="H20" s="82">
        <f t="shared" si="0"/>
        <v>2</v>
      </c>
      <c r="I20" s="79" t="s">
        <v>116</v>
      </c>
    </row>
    <row r="21" spans="1:9" ht="12.75" customHeight="1" x14ac:dyDescent="0.25">
      <c r="A21" s="79">
        <v>12</v>
      </c>
      <c r="B21" s="88" t="s">
        <v>106</v>
      </c>
      <c r="C21" s="80" t="s">
        <v>22</v>
      </c>
      <c r="D21" s="80">
        <v>5331011171076</v>
      </c>
      <c r="E21" s="81" t="s">
        <v>10</v>
      </c>
      <c r="F21" s="81">
        <v>1</v>
      </c>
      <c r="G21" s="81">
        <v>0</v>
      </c>
      <c r="H21" s="82">
        <f t="shared" si="0"/>
        <v>1</v>
      </c>
      <c r="I21" s="79" t="s">
        <v>116</v>
      </c>
    </row>
    <row r="22" spans="1:9" ht="12.75" customHeight="1" x14ac:dyDescent="0.25">
      <c r="A22" s="79">
        <v>13</v>
      </c>
      <c r="B22" s="88" t="s">
        <v>115</v>
      </c>
      <c r="C22" s="79" t="s">
        <v>26</v>
      </c>
      <c r="D22" s="86">
        <v>5330003955308</v>
      </c>
      <c r="E22" s="86" t="s">
        <v>24</v>
      </c>
      <c r="F22" s="86">
        <v>2</v>
      </c>
      <c r="G22" s="87">
        <v>0</v>
      </c>
      <c r="H22" s="79">
        <v>2</v>
      </c>
      <c r="I22" s="79" t="s">
        <v>116</v>
      </c>
    </row>
  </sheetData>
  <mergeCells count="2">
    <mergeCell ref="D2:E2"/>
    <mergeCell ref="D5:F5"/>
  </mergeCells>
  <hyperlinks>
    <hyperlink ref="C15" r:id="rId1" display="https://mroapps.hill.af.mil/componentWhereUsed/index.asp?REMEMBER=FALSE&amp;PARENTORG=100&amp;ITEMNO=MS28778-4&amp;PLANT=50&amp;ORGANIZATION=all&amp;MEMORY=FALSE&amp;DATABASE=MAIN&amp;SSO=TRUE&amp;ACTION=QUERY"/>
  </hyperlinks>
  <pageMargins left="0" right="0" top="0.5" bottom="0.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3" sqref="F3"/>
    </sheetView>
  </sheetViews>
  <sheetFormatPr defaultRowHeight="15" x14ac:dyDescent="0.25"/>
  <cols>
    <col min="2" max="2" width="16.140625" bestFit="1" customWidth="1"/>
    <col min="3" max="3" width="14.140625" bestFit="1" customWidth="1"/>
    <col min="4" max="4" width="20.42578125" bestFit="1" customWidth="1"/>
    <col min="8" max="8" width="11.7109375" customWidth="1"/>
  </cols>
  <sheetData>
    <row r="1" spans="1:8" x14ac:dyDescent="0.25">
      <c r="A1" s="36" t="s">
        <v>6</v>
      </c>
      <c r="B1" s="36" t="s">
        <v>0</v>
      </c>
      <c r="C1" s="37" t="s">
        <v>1</v>
      </c>
      <c r="D1" s="36" t="s">
        <v>2</v>
      </c>
      <c r="E1" s="36" t="s">
        <v>93</v>
      </c>
      <c r="F1" s="36" t="s">
        <v>94</v>
      </c>
      <c r="G1" s="55" t="s">
        <v>95</v>
      </c>
      <c r="H1" s="36" t="s">
        <v>96</v>
      </c>
    </row>
    <row r="2" spans="1:8" x14ac:dyDescent="0.25">
      <c r="A2" s="38" t="s">
        <v>18</v>
      </c>
      <c r="B2" s="59" t="s">
        <v>17</v>
      </c>
      <c r="C2" s="59">
        <v>5330000642570</v>
      </c>
      <c r="D2" s="57" t="s">
        <v>13</v>
      </c>
      <c r="E2" s="57">
        <v>4</v>
      </c>
      <c r="F2" s="57">
        <v>0</v>
      </c>
      <c r="G2" s="58">
        <f t="shared" ref="G2:G13" si="0">E2*1</f>
        <v>4</v>
      </c>
      <c r="H2" s="39" t="s">
        <v>116</v>
      </c>
    </row>
    <row r="3" spans="1:8" x14ac:dyDescent="0.25">
      <c r="A3" s="38" t="s">
        <v>31</v>
      </c>
      <c r="B3" s="59" t="s">
        <v>30</v>
      </c>
      <c r="C3" s="59">
        <v>5331010131453</v>
      </c>
      <c r="D3" s="57" t="s">
        <v>10</v>
      </c>
      <c r="E3" s="57">
        <v>4</v>
      </c>
      <c r="F3" s="57">
        <v>0</v>
      </c>
      <c r="G3" s="58">
        <f t="shared" si="0"/>
        <v>4</v>
      </c>
      <c r="H3" s="38" t="s">
        <v>116</v>
      </c>
    </row>
    <row r="4" spans="1:8" x14ac:dyDescent="0.25">
      <c r="A4" s="38" t="s">
        <v>102</v>
      </c>
      <c r="B4" s="59" t="s">
        <v>19</v>
      </c>
      <c r="C4" s="59">
        <v>5331010431419</v>
      </c>
      <c r="D4" s="57" t="s">
        <v>10</v>
      </c>
      <c r="E4" s="57">
        <v>2</v>
      </c>
      <c r="F4" s="57">
        <v>0</v>
      </c>
      <c r="G4" s="58">
        <f t="shared" si="0"/>
        <v>2</v>
      </c>
      <c r="H4" s="77" t="s">
        <v>116</v>
      </c>
    </row>
    <row r="5" spans="1:8" x14ac:dyDescent="0.25">
      <c r="A5" s="38" t="s">
        <v>16</v>
      </c>
      <c r="B5" s="59" t="s">
        <v>15</v>
      </c>
      <c r="C5" s="59">
        <v>5331010463300</v>
      </c>
      <c r="D5" s="57" t="s">
        <v>10</v>
      </c>
      <c r="E5" s="57">
        <v>2</v>
      </c>
      <c r="F5" s="57">
        <v>0</v>
      </c>
      <c r="G5" s="58">
        <f t="shared" si="0"/>
        <v>2</v>
      </c>
      <c r="H5" s="38" t="s">
        <v>116</v>
      </c>
    </row>
    <row r="6" spans="1:8" x14ac:dyDescent="0.25">
      <c r="A6" s="38" t="s">
        <v>11</v>
      </c>
      <c r="B6" s="56" t="s">
        <v>9</v>
      </c>
      <c r="C6" s="59">
        <v>5331011074950</v>
      </c>
      <c r="D6" s="57" t="s">
        <v>10</v>
      </c>
      <c r="E6" s="57">
        <v>4</v>
      </c>
      <c r="F6" s="57">
        <v>0</v>
      </c>
      <c r="G6" s="58">
        <f t="shared" si="0"/>
        <v>4</v>
      </c>
      <c r="H6" s="77" t="s">
        <v>116</v>
      </c>
    </row>
    <row r="7" spans="1:8" x14ac:dyDescent="0.25">
      <c r="A7" s="38" t="s">
        <v>8</v>
      </c>
      <c r="B7" s="59" t="s">
        <v>5</v>
      </c>
      <c r="C7" s="56">
        <v>5330010889344</v>
      </c>
      <c r="D7" s="57" t="s">
        <v>24</v>
      </c>
      <c r="E7" s="57">
        <v>4</v>
      </c>
      <c r="F7" s="57">
        <v>0</v>
      </c>
      <c r="G7" s="58">
        <f t="shared" si="0"/>
        <v>4</v>
      </c>
      <c r="H7" s="77" t="s">
        <v>116</v>
      </c>
    </row>
    <row r="8" spans="1:8" x14ac:dyDescent="0.25">
      <c r="A8" s="38" t="s">
        <v>101</v>
      </c>
      <c r="B8" s="59" t="s">
        <v>32</v>
      </c>
      <c r="C8" s="59">
        <v>5330011151345</v>
      </c>
      <c r="D8" s="57" t="s">
        <v>24</v>
      </c>
      <c r="E8" s="57">
        <v>4</v>
      </c>
      <c r="F8" s="57">
        <v>0</v>
      </c>
      <c r="G8" s="58">
        <f t="shared" si="0"/>
        <v>4</v>
      </c>
      <c r="H8" s="38" t="s">
        <v>116</v>
      </c>
    </row>
    <row r="9" spans="1:8" x14ac:dyDescent="0.25">
      <c r="A9" s="38" t="s">
        <v>36</v>
      </c>
      <c r="B9" s="59" t="s">
        <v>34</v>
      </c>
      <c r="C9" s="59">
        <v>5330009667261</v>
      </c>
      <c r="D9" s="57" t="s">
        <v>35</v>
      </c>
      <c r="E9" s="57">
        <v>2</v>
      </c>
      <c r="F9" s="57">
        <v>0</v>
      </c>
      <c r="G9" s="58">
        <f t="shared" si="0"/>
        <v>2</v>
      </c>
      <c r="H9" s="38" t="s">
        <v>116</v>
      </c>
    </row>
    <row r="10" spans="1:8" x14ac:dyDescent="0.25">
      <c r="A10" s="38" t="s">
        <v>25</v>
      </c>
      <c r="B10" s="59" t="s">
        <v>23</v>
      </c>
      <c r="C10" s="59">
        <v>5330010861132</v>
      </c>
      <c r="D10" s="57" t="s">
        <v>24</v>
      </c>
      <c r="E10" s="57">
        <v>1</v>
      </c>
      <c r="F10" s="57">
        <v>0</v>
      </c>
      <c r="G10" s="58">
        <f t="shared" si="0"/>
        <v>1</v>
      </c>
      <c r="H10" s="77" t="s">
        <v>116</v>
      </c>
    </row>
    <row r="11" spans="1:8" x14ac:dyDescent="0.25">
      <c r="A11" s="38" t="s">
        <v>104</v>
      </c>
      <c r="B11" s="59" t="s">
        <v>27</v>
      </c>
      <c r="C11" s="59">
        <v>4310005461210</v>
      </c>
      <c r="D11" s="57" t="s">
        <v>28</v>
      </c>
      <c r="E11" s="57">
        <v>1</v>
      </c>
      <c r="F11" s="57">
        <v>0</v>
      </c>
      <c r="G11" s="58">
        <f t="shared" si="0"/>
        <v>1</v>
      </c>
      <c r="H11" s="38" t="s">
        <v>116</v>
      </c>
    </row>
    <row r="12" spans="1:8" x14ac:dyDescent="0.25">
      <c r="A12" s="38" t="s">
        <v>105</v>
      </c>
      <c r="B12" s="59" t="s">
        <v>12</v>
      </c>
      <c r="C12" s="59">
        <v>5330015277296</v>
      </c>
      <c r="D12" s="57" t="s">
        <v>13</v>
      </c>
      <c r="E12" s="57">
        <v>2</v>
      </c>
      <c r="F12" s="57">
        <v>0</v>
      </c>
      <c r="G12" s="58">
        <f t="shared" si="0"/>
        <v>2</v>
      </c>
      <c r="H12" s="38" t="s">
        <v>116</v>
      </c>
    </row>
    <row r="13" spans="1:8" x14ac:dyDescent="0.25">
      <c r="A13" s="38" t="s">
        <v>106</v>
      </c>
      <c r="B13" s="59" t="s">
        <v>22</v>
      </c>
      <c r="C13" s="59">
        <v>5331011171076</v>
      </c>
      <c r="D13" s="57" t="s">
        <v>10</v>
      </c>
      <c r="E13" s="57">
        <v>1</v>
      </c>
      <c r="F13" s="57">
        <v>0</v>
      </c>
      <c r="G13" s="58">
        <f t="shared" si="0"/>
        <v>1</v>
      </c>
      <c r="H13" s="38" t="s">
        <v>116</v>
      </c>
    </row>
    <row r="14" spans="1:8" x14ac:dyDescent="0.25">
      <c r="A14" s="38" t="s">
        <v>115</v>
      </c>
      <c r="B14" s="38" t="s">
        <v>26</v>
      </c>
      <c r="C14" s="69">
        <v>5330003955308</v>
      </c>
      <c r="D14" s="69" t="s">
        <v>24</v>
      </c>
      <c r="E14" s="69">
        <v>2</v>
      </c>
      <c r="F14" s="70">
        <v>0</v>
      </c>
      <c r="G14" s="38">
        <v>2</v>
      </c>
      <c r="H14" s="38" t="s">
        <v>116</v>
      </c>
    </row>
  </sheetData>
  <hyperlinks>
    <hyperlink ref="B7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I22"/>
    </sheetView>
  </sheetViews>
  <sheetFormatPr defaultRowHeight="15" x14ac:dyDescent="0.25"/>
  <cols>
    <col min="1" max="1" width="5" bestFit="1" customWidth="1"/>
    <col min="2" max="2" width="5.140625" bestFit="1" customWidth="1"/>
    <col min="3" max="3" width="17.28515625" bestFit="1" customWidth="1"/>
    <col min="4" max="4" width="15.85546875" bestFit="1" customWidth="1"/>
    <col min="5" max="5" width="18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2" customWidth="1"/>
  </cols>
  <sheetData>
    <row r="1" spans="1:9" x14ac:dyDescent="0.25">
      <c r="A1" s="25"/>
      <c r="B1" s="25"/>
      <c r="C1" s="78" t="s">
        <v>79</v>
      </c>
      <c r="D1" s="27" t="s">
        <v>97</v>
      </c>
      <c r="E1" s="28"/>
      <c r="F1" s="28"/>
      <c r="G1" s="29" t="s">
        <v>80</v>
      </c>
      <c r="H1" s="29"/>
      <c r="I1" s="25" t="s">
        <v>117</v>
      </c>
    </row>
    <row r="2" spans="1:9" x14ac:dyDescent="0.25">
      <c r="A2" s="25"/>
      <c r="B2" s="25"/>
      <c r="C2" s="78" t="s">
        <v>82</v>
      </c>
      <c r="D2" s="111" t="s">
        <v>98</v>
      </c>
      <c r="E2" s="112"/>
      <c r="F2" s="28"/>
      <c r="G2" s="29" t="s">
        <v>83</v>
      </c>
      <c r="H2" s="29"/>
      <c r="I2" s="89">
        <v>41725</v>
      </c>
    </row>
    <row r="3" spans="1:9" x14ac:dyDescent="0.25">
      <c r="A3" s="25"/>
      <c r="B3" s="25"/>
      <c r="C3" s="78" t="s">
        <v>84</v>
      </c>
      <c r="D3" s="33" t="s">
        <v>85</v>
      </c>
      <c r="E3" s="34" t="s">
        <v>37</v>
      </c>
      <c r="F3" s="28"/>
      <c r="G3" s="28"/>
      <c r="H3" s="28"/>
      <c r="I3" s="28"/>
    </row>
    <row r="4" spans="1:9" x14ac:dyDescent="0.25">
      <c r="A4" s="25"/>
      <c r="B4" s="25"/>
      <c r="C4" s="78" t="s">
        <v>86</v>
      </c>
      <c r="D4" s="35" t="s">
        <v>87</v>
      </c>
      <c r="E4" s="78"/>
      <c r="F4" s="28"/>
      <c r="G4" s="28"/>
      <c r="H4" s="28"/>
      <c r="I4" s="28"/>
    </row>
    <row r="5" spans="1:9" x14ac:dyDescent="0.25">
      <c r="A5" s="25"/>
      <c r="B5" s="25" t="s">
        <v>4</v>
      </c>
      <c r="C5" s="78" t="s">
        <v>88</v>
      </c>
      <c r="D5" s="113" t="s">
        <v>99</v>
      </c>
      <c r="E5" s="114"/>
      <c r="F5" s="114"/>
      <c r="G5" s="28"/>
      <c r="H5" s="28"/>
      <c r="I5" s="28"/>
    </row>
    <row r="6" spans="1:9" x14ac:dyDescent="0.25">
      <c r="A6" s="25"/>
      <c r="B6" s="25" t="s">
        <v>7</v>
      </c>
      <c r="C6" s="78" t="s">
        <v>89</v>
      </c>
      <c r="D6" s="33">
        <v>36</v>
      </c>
      <c r="E6" s="25" t="s">
        <v>100</v>
      </c>
      <c r="F6" s="28"/>
      <c r="G6" s="28"/>
      <c r="H6" s="28"/>
      <c r="I6" s="28"/>
    </row>
    <row r="7" spans="1:9" x14ac:dyDescent="0.25">
      <c r="A7" s="25"/>
      <c r="B7" s="25"/>
      <c r="C7" s="78" t="s">
        <v>90</v>
      </c>
      <c r="D7" s="33">
        <v>3</v>
      </c>
      <c r="E7" s="25" t="s">
        <v>91</v>
      </c>
      <c r="F7" s="28"/>
      <c r="G7" s="28"/>
      <c r="H7" s="28"/>
      <c r="I7" s="28"/>
    </row>
    <row r="8" spans="1:9" x14ac:dyDescent="0.25">
      <c r="A8" s="25"/>
      <c r="B8" s="25"/>
      <c r="C8" s="78"/>
      <c r="D8" s="33"/>
      <c r="E8" s="28"/>
      <c r="F8" s="28"/>
      <c r="G8" s="28"/>
      <c r="H8" s="28"/>
      <c r="I8" s="28"/>
    </row>
    <row r="9" spans="1:9" x14ac:dyDescent="0.25">
      <c r="A9" s="36" t="s">
        <v>92</v>
      </c>
      <c r="B9" s="36" t="s">
        <v>6</v>
      </c>
      <c r="C9" s="36" t="s">
        <v>0</v>
      </c>
      <c r="D9" s="37" t="s">
        <v>1</v>
      </c>
      <c r="E9" s="36" t="s">
        <v>2</v>
      </c>
      <c r="F9" s="36" t="s">
        <v>93</v>
      </c>
      <c r="G9" s="36" t="s">
        <v>94</v>
      </c>
      <c r="H9" s="55" t="s">
        <v>95</v>
      </c>
      <c r="I9" s="36" t="s">
        <v>96</v>
      </c>
    </row>
    <row r="10" spans="1:9" ht="12.75" customHeight="1" x14ac:dyDescent="0.25">
      <c r="A10" s="79">
        <v>1</v>
      </c>
      <c r="B10" s="88" t="s">
        <v>18</v>
      </c>
      <c r="C10" s="80" t="s">
        <v>17</v>
      </c>
      <c r="D10" s="80">
        <v>5330000642570</v>
      </c>
      <c r="E10" s="81" t="s">
        <v>13</v>
      </c>
      <c r="F10" s="81">
        <v>4</v>
      </c>
      <c r="G10" s="81">
        <v>0</v>
      </c>
      <c r="H10" s="82">
        <f t="shared" ref="H10:H21" si="0">F10*1</f>
        <v>4</v>
      </c>
      <c r="I10" s="83" t="s">
        <v>116</v>
      </c>
    </row>
    <row r="11" spans="1:9" ht="12.75" customHeight="1" x14ac:dyDescent="0.25">
      <c r="A11" s="79">
        <v>2</v>
      </c>
      <c r="B11" s="88" t="s">
        <v>31</v>
      </c>
      <c r="C11" s="80" t="s">
        <v>30</v>
      </c>
      <c r="D11" s="80">
        <v>5331010131453</v>
      </c>
      <c r="E11" s="81" t="s">
        <v>10</v>
      </c>
      <c r="F11" s="81">
        <v>4</v>
      </c>
      <c r="G11" s="81">
        <v>0</v>
      </c>
      <c r="H11" s="82">
        <f t="shared" si="0"/>
        <v>4</v>
      </c>
      <c r="I11" s="79" t="s">
        <v>116</v>
      </c>
    </row>
    <row r="12" spans="1:9" ht="12.75" customHeight="1" x14ac:dyDescent="0.25">
      <c r="A12" s="79">
        <v>3</v>
      </c>
      <c r="B12" s="88" t="s">
        <v>102</v>
      </c>
      <c r="C12" s="80" t="s">
        <v>19</v>
      </c>
      <c r="D12" s="80">
        <v>5331010431419</v>
      </c>
      <c r="E12" s="81" t="s">
        <v>10</v>
      </c>
      <c r="F12" s="81">
        <v>2</v>
      </c>
      <c r="G12" s="81">
        <v>0</v>
      </c>
      <c r="H12" s="82">
        <f t="shared" si="0"/>
        <v>2</v>
      </c>
      <c r="I12" s="84" t="s">
        <v>116</v>
      </c>
    </row>
    <row r="13" spans="1:9" ht="12.75" customHeight="1" x14ac:dyDescent="0.25">
      <c r="A13" s="79">
        <v>4</v>
      </c>
      <c r="B13" s="88" t="s">
        <v>16</v>
      </c>
      <c r="C13" s="80" t="s">
        <v>15</v>
      </c>
      <c r="D13" s="80">
        <v>5331010463300</v>
      </c>
      <c r="E13" s="81" t="s">
        <v>10</v>
      </c>
      <c r="F13" s="81">
        <v>2</v>
      </c>
      <c r="G13" s="81">
        <v>0</v>
      </c>
      <c r="H13" s="82">
        <f t="shared" si="0"/>
        <v>2</v>
      </c>
      <c r="I13" s="79" t="s">
        <v>116</v>
      </c>
    </row>
    <row r="14" spans="1:9" ht="12.75" customHeight="1" x14ac:dyDescent="0.25">
      <c r="A14" s="79">
        <v>5</v>
      </c>
      <c r="B14" s="88" t="s">
        <v>11</v>
      </c>
      <c r="C14" s="85" t="s">
        <v>9</v>
      </c>
      <c r="D14" s="80">
        <v>5331011074950</v>
      </c>
      <c r="E14" s="81" t="s">
        <v>10</v>
      </c>
      <c r="F14" s="81">
        <v>4</v>
      </c>
      <c r="G14" s="81">
        <v>0</v>
      </c>
      <c r="H14" s="82">
        <f t="shared" si="0"/>
        <v>4</v>
      </c>
      <c r="I14" s="84" t="s">
        <v>116</v>
      </c>
    </row>
    <row r="15" spans="1:9" ht="12.75" customHeight="1" x14ac:dyDescent="0.25">
      <c r="A15" s="79">
        <v>6</v>
      </c>
      <c r="B15" s="88" t="s">
        <v>8</v>
      </c>
      <c r="C15" s="80" t="s">
        <v>5</v>
      </c>
      <c r="D15" s="85">
        <v>5330010889344</v>
      </c>
      <c r="E15" s="81" t="s">
        <v>24</v>
      </c>
      <c r="F15" s="81">
        <v>4</v>
      </c>
      <c r="G15" s="81">
        <v>0</v>
      </c>
      <c r="H15" s="82">
        <f t="shared" si="0"/>
        <v>4</v>
      </c>
      <c r="I15" s="84" t="s">
        <v>116</v>
      </c>
    </row>
    <row r="16" spans="1:9" ht="12.75" customHeight="1" x14ac:dyDescent="0.25">
      <c r="A16" s="79">
        <v>7</v>
      </c>
      <c r="B16" s="88" t="s">
        <v>101</v>
      </c>
      <c r="C16" s="80" t="s">
        <v>32</v>
      </c>
      <c r="D16" s="80">
        <v>5330011151345</v>
      </c>
      <c r="E16" s="81" t="s">
        <v>24</v>
      </c>
      <c r="F16" s="81">
        <v>4</v>
      </c>
      <c r="G16" s="81">
        <v>0</v>
      </c>
      <c r="H16" s="82">
        <f t="shared" si="0"/>
        <v>4</v>
      </c>
      <c r="I16" s="79" t="s">
        <v>116</v>
      </c>
    </row>
    <row r="17" spans="1:9" ht="12.75" customHeight="1" x14ac:dyDescent="0.25">
      <c r="A17" s="79">
        <v>8</v>
      </c>
      <c r="B17" s="88" t="s">
        <v>36</v>
      </c>
      <c r="C17" s="80" t="s">
        <v>34</v>
      </c>
      <c r="D17" s="80">
        <v>5330009667261</v>
      </c>
      <c r="E17" s="81" t="s">
        <v>35</v>
      </c>
      <c r="F17" s="81">
        <v>2</v>
      </c>
      <c r="G17" s="81">
        <v>0</v>
      </c>
      <c r="H17" s="82">
        <f t="shared" si="0"/>
        <v>2</v>
      </c>
      <c r="I17" s="79" t="s">
        <v>116</v>
      </c>
    </row>
    <row r="18" spans="1:9" ht="12.75" customHeight="1" x14ac:dyDescent="0.25">
      <c r="A18" s="79">
        <v>9</v>
      </c>
      <c r="B18" s="88" t="s">
        <v>25</v>
      </c>
      <c r="C18" s="80" t="s">
        <v>23</v>
      </c>
      <c r="D18" s="80">
        <v>5330010861132</v>
      </c>
      <c r="E18" s="81" t="s">
        <v>24</v>
      </c>
      <c r="F18" s="81">
        <v>1</v>
      </c>
      <c r="G18" s="81">
        <v>0</v>
      </c>
      <c r="H18" s="82">
        <f t="shared" si="0"/>
        <v>1</v>
      </c>
      <c r="I18" s="84" t="s">
        <v>116</v>
      </c>
    </row>
    <row r="19" spans="1:9" ht="12.75" customHeight="1" x14ac:dyDescent="0.25">
      <c r="A19" s="79">
        <v>10</v>
      </c>
      <c r="B19" s="88" t="s">
        <v>104</v>
      </c>
      <c r="C19" s="80" t="s">
        <v>27</v>
      </c>
      <c r="D19" s="80">
        <v>4310005461210</v>
      </c>
      <c r="E19" s="81" t="s">
        <v>28</v>
      </c>
      <c r="F19" s="81">
        <v>1</v>
      </c>
      <c r="G19" s="81">
        <v>0</v>
      </c>
      <c r="H19" s="82">
        <f t="shared" si="0"/>
        <v>1</v>
      </c>
      <c r="I19" s="79" t="s">
        <v>116</v>
      </c>
    </row>
    <row r="20" spans="1:9" ht="12.75" customHeight="1" x14ac:dyDescent="0.25">
      <c r="A20" s="79">
        <v>11</v>
      </c>
      <c r="B20" s="88" t="s">
        <v>105</v>
      </c>
      <c r="C20" s="80" t="s">
        <v>12</v>
      </c>
      <c r="D20" s="80">
        <v>5330015277296</v>
      </c>
      <c r="E20" s="81" t="s">
        <v>13</v>
      </c>
      <c r="F20" s="81">
        <v>2</v>
      </c>
      <c r="G20" s="81">
        <v>0</v>
      </c>
      <c r="H20" s="82">
        <f t="shared" si="0"/>
        <v>2</v>
      </c>
      <c r="I20" s="79" t="s">
        <v>116</v>
      </c>
    </row>
    <row r="21" spans="1:9" ht="12.75" customHeight="1" x14ac:dyDescent="0.25">
      <c r="A21" s="79">
        <v>12</v>
      </c>
      <c r="B21" s="88" t="s">
        <v>106</v>
      </c>
      <c r="C21" s="80" t="s">
        <v>22</v>
      </c>
      <c r="D21" s="80">
        <v>5331011171076</v>
      </c>
      <c r="E21" s="81" t="s">
        <v>10</v>
      </c>
      <c r="F21" s="81">
        <v>1</v>
      </c>
      <c r="G21" s="81">
        <v>0</v>
      </c>
      <c r="H21" s="82">
        <f t="shared" si="0"/>
        <v>1</v>
      </c>
      <c r="I21" s="79" t="s">
        <v>116</v>
      </c>
    </row>
    <row r="22" spans="1:9" ht="12.75" customHeight="1" x14ac:dyDescent="0.25">
      <c r="A22" s="79">
        <v>13</v>
      </c>
      <c r="B22" s="88" t="s">
        <v>115</v>
      </c>
      <c r="C22" s="79" t="s">
        <v>26</v>
      </c>
      <c r="D22" s="86">
        <v>5330003955308</v>
      </c>
      <c r="E22" s="86" t="s">
        <v>24</v>
      </c>
      <c r="F22" s="86">
        <v>2</v>
      </c>
      <c r="G22" s="87">
        <v>0</v>
      </c>
      <c r="H22" s="79">
        <v>2</v>
      </c>
      <c r="I22" s="79" t="s">
        <v>116</v>
      </c>
    </row>
  </sheetData>
  <mergeCells count="2">
    <mergeCell ref="D2:E2"/>
    <mergeCell ref="D5:F5"/>
  </mergeCells>
  <hyperlinks>
    <hyperlink ref="C15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I22"/>
    </sheetView>
  </sheetViews>
  <sheetFormatPr defaultRowHeight="15" x14ac:dyDescent="0.25"/>
  <cols>
    <col min="1" max="1" width="5" bestFit="1" customWidth="1"/>
    <col min="2" max="2" width="5.140625" bestFit="1" customWidth="1"/>
    <col min="3" max="3" width="17.28515625" bestFit="1" customWidth="1"/>
    <col min="4" max="4" width="15.85546875" bestFit="1" customWidth="1"/>
    <col min="5" max="5" width="18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5">
      <c r="A1" s="25"/>
      <c r="B1" s="25"/>
      <c r="C1" s="90" t="s">
        <v>79</v>
      </c>
      <c r="D1" s="27" t="s">
        <v>97</v>
      </c>
      <c r="E1" s="28"/>
      <c r="F1" s="28"/>
      <c r="G1" s="29" t="s">
        <v>80</v>
      </c>
      <c r="H1" s="29"/>
      <c r="I1" s="25" t="s">
        <v>118</v>
      </c>
    </row>
    <row r="2" spans="1:9" x14ac:dyDescent="0.25">
      <c r="A2" s="25"/>
      <c r="B2" s="25"/>
      <c r="C2" s="90" t="s">
        <v>82</v>
      </c>
      <c r="D2" s="111" t="s">
        <v>119</v>
      </c>
      <c r="E2" s="112"/>
      <c r="F2" s="28"/>
      <c r="G2" s="29" t="s">
        <v>83</v>
      </c>
      <c r="H2" s="29"/>
      <c r="I2" s="89">
        <v>41743</v>
      </c>
    </row>
    <row r="3" spans="1:9" x14ac:dyDescent="0.25">
      <c r="A3" s="25"/>
      <c r="B3" s="25"/>
      <c r="C3" s="90" t="s">
        <v>84</v>
      </c>
      <c r="D3" s="33" t="s">
        <v>85</v>
      </c>
      <c r="E3" s="34" t="s">
        <v>37</v>
      </c>
      <c r="F3" s="28"/>
      <c r="G3" s="28"/>
      <c r="H3" s="28"/>
      <c r="I3" s="28"/>
    </row>
    <row r="4" spans="1:9" x14ac:dyDescent="0.25">
      <c r="A4" s="25"/>
      <c r="B4" s="25"/>
      <c r="C4" s="90" t="s">
        <v>86</v>
      </c>
      <c r="D4" s="35" t="s">
        <v>87</v>
      </c>
      <c r="E4" s="90"/>
      <c r="F4" s="28"/>
      <c r="G4" s="28"/>
      <c r="H4" s="28"/>
      <c r="I4" s="28"/>
    </row>
    <row r="5" spans="1:9" x14ac:dyDescent="0.25">
      <c r="A5" s="25"/>
      <c r="B5" s="25" t="s">
        <v>4</v>
      </c>
      <c r="C5" s="90" t="s">
        <v>88</v>
      </c>
      <c r="D5" s="113" t="s">
        <v>99</v>
      </c>
      <c r="E5" s="114"/>
      <c r="F5" s="114"/>
      <c r="G5" s="28"/>
      <c r="H5" s="28"/>
      <c r="I5" s="28"/>
    </row>
    <row r="6" spans="1:9" x14ac:dyDescent="0.25">
      <c r="A6" s="25"/>
      <c r="B6" s="25" t="s">
        <v>7</v>
      </c>
      <c r="C6" s="90" t="s">
        <v>89</v>
      </c>
      <c r="D6" s="33">
        <v>36</v>
      </c>
      <c r="E6" s="25" t="s">
        <v>100</v>
      </c>
      <c r="F6" s="28"/>
      <c r="G6" s="28"/>
      <c r="H6" s="28"/>
      <c r="I6" s="28"/>
    </row>
    <row r="7" spans="1:9" x14ac:dyDescent="0.25">
      <c r="A7" s="25"/>
      <c r="B7" s="25"/>
      <c r="C7" s="90" t="s">
        <v>90</v>
      </c>
      <c r="D7" s="33">
        <v>3</v>
      </c>
      <c r="E7" s="25" t="s">
        <v>91</v>
      </c>
      <c r="F7" s="28"/>
      <c r="G7" s="28"/>
      <c r="H7" s="28"/>
      <c r="I7" s="28"/>
    </row>
    <row r="8" spans="1:9" x14ac:dyDescent="0.25">
      <c r="A8" s="25"/>
      <c r="B8" s="25"/>
      <c r="C8" s="90"/>
      <c r="D8" s="33"/>
      <c r="E8" s="28"/>
      <c r="F8" s="28"/>
      <c r="G8" s="28"/>
      <c r="H8" s="28"/>
      <c r="I8" s="28"/>
    </row>
    <row r="9" spans="1:9" x14ac:dyDescent="0.25">
      <c r="A9" s="36" t="s">
        <v>92</v>
      </c>
      <c r="B9" s="36" t="s">
        <v>6</v>
      </c>
      <c r="C9" s="36" t="s">
        <v>0</v>
      </c>
      <c r="D9" s="37" t="s">
        <v>1</v>
      </c>
      <c r="E9" s="36" t="s">
        <v>2</v>
      </c>
      <c r="F9" s="36" t="s">
        <v>93</v>
      </c>
      <c r="G9" s="36" t="s">
        <v>94</v>
      </c>
      <c r="H9" s="55" t="s">
        <v>95</v>
      </c>
      <c r="I9" s="36" t="s">
        <v>96</v>
      </c>
    </row>
    <row r="10" spans="1:9" ht="12.75" customHeight="1" x14ac:dyDescent="0.25">
      <c r="A10" s="79">
        <v>1</v>
      </c>
      <c r="B10" s="88" t="s">
        <v>18</v>
      </c>
      <c r="C10" s="80" t="s">
        <v>17</v>
      </c>
      <c r="D10" s="80">
        <v>5330000642570</v>
      </c>
      <c r="E10" s="81" t="s">
        <v>13</v>
      </c>
      <c r="F10" s="81">
        <v>4</v>
      </c>
      <c r="G10" s="81">
        <v>0</v>
      </c>
      <c r="H10" s="82">
        <f t="shared" ref="H10:H21" si="0">F10*1</f>
        <v>4</v>
      </c>
      <c r="I10" s="83" t="s">
        <v>116</v>
      </c>
    </row>
    <row r="11" spans="1:9" ht="12.75" customHeight="1" x14ac:dyDescent="0.25">
      <c r="A11" s="79">
        <v>2</v>
      </c>
      <c r="B11" s="88" t="s">
        <v>31</v>
      </c>
      <c r="C11" s="80" t="s">
        <v>30</v>
      </c>
      <c r="D11" s="80">
        <v>5331010131453</v>
      </c>
      <c r="E11" s="81" t="s">
        <v>10</v>
      </c>
      <c r="F11" s="81">
        <v>4</v>
      </c>
      <c r="G11" s="81">
        <v>0</v>
      </c>
      <c r="H11" s="82">
        <f t="shared" si="0"/>
        <v>4</v>
      </c>
      <c r="I11" s="79" t="s">
        <v>116</v>
      </c>
    </row>
    <row r="12" spans="1:9" ht="12.75" customHeight="1" x14ac:dyDescent="0.25">
      <c r="A12" s="79">
        <v>3</v>
      </c>
      <c r="B12" s="88" t="s">
        <v>102</v>
      </c>
      <c r="C12" s="80" t="s">
        <v>19</v>
      </c>
      <c r="D12" s="80">
        <v>5331010431419</v>
      </c>
      <c r="E12" s="81" t="s">
        <v>10</v>
      </c>
      <c r="F12" s="81">
        <v>2</v>
      </c>
      <c r="G12" s="81">
        <v>0</v>
      </c>
      <c r="H12" s="82">
        <f t="shared" si="0"/>
        <v>2</v>
      </c>
      <c r="I12" s="84" t="s">
        <v>116</v>
      </c>
    </row>
    <row r="13" spans="1:9" ht="12.75" customHeight="1" x14ac:dyDescent="0.25">
      <c r="A13" s="79">
        <v>4</v>
      </c>
      <c r="B13" s="88" t="s">
        <v>16</v>
      </c>
      <c r="C13" s="80" t="s">
        <v>15</v>
      </c>
      <c r="D13" s="80">
        <v>5331010463300</v>
      </c>
      <c r="E13" s="81" t="s">
        <v>10</v>
      </c>
      <c r="F13" s="81">
        <v>2</v>
      </c>
      <c r="G13" s="81">
        <v>0</v>
      </c>
      <c r="H13" s="82">
        <f t="shared" si="0"/>
        <v>2</v>
      </c>
      <c r="I13" s="79" t="s">
        <v>116</v>
      </c>
    </row>
    <row r="14" spans="1:9" ht="12.75" customHeight="1" x14ac:dyDescent="0.25">
      <c r="A14" s="79">
        <v>5</v>
      </c>
      <c r="B14" s="88" t="s">
        <v>11</v>
      </c>
      <c r="C14" s="85" t="s">
        <v>9</v>
      </c>
      <c r="D14" s="80">
        <v>5331011074950</v>
      </c>
      <c r="E14" s="81" t="s">
        <v>10</v>
      </c>
      <c r="F14" s="81">
        <v>4</v>
      </c>
      <c r="G14" s="81">
        <v>0</v>
      </c>
      <c r="H14" s="82">
        <f t="shared" si="0"/>
        <v>4</v>
      </c>
      <c r="I14" s="84" t="s">
        <v>116</v>
      </c>
    </row>
    <row r="15" spans="1:9" ht="12.75" customHeight="1" x14ac:dyDescent="0.25">
      <c r="A15" s="79">
        <v>6</v>
      </c>
      <c r="B15" s="88" t="s">
        <v>8</v>
      </c>
      <c r="C15" s="80" t="s">
        <v>5</v>
      </c>
      <c r="D15" s="85">
        <v>5330010889344</v>
      </c>
      <c r="E15" s="81" t="s">
        <v>24</v>
      </c>
      <c r="F15" s="81">
        <v>4</v>
      </c>
      <c r="G15" s="81">
        <v>0</v>
      </c>
      <c r="H15" s="82">
        <f t="shared" si="0"/>
        <v>4</v>
      </c>
      <c r="I15" s="84" t="s">
        <v>116</v>
      </c>
    </row>
    <row r="16" spans="1:9" ht="12.75" customHeight="1" x14ac:dyDescent="0.25">
      <c r="A16" s="79">
        <v>7</v>
      </c>
      <c r="B16" s="88" t="s">
        <v>101</v>
      </c>
      <c r="C16" s="80" t="s">
        <v>32</v>
      </c>
      <c r="D16" s="80">
        <v>5330011151345</v>
      </c>
      <c r="E16" s="81" t="s">
        <v>24</v>
      </c>
      <c r="F16" s="81">
        <v>4</v>
      </c>
      <c r="G16" s="81">
        <v>0</v>
      </c>
      <c r="H16" s="82">
        <f t="shared" si="0"/>
        <v>4</v>
      </c>
      <c r="I16" s="79" t="s">
        <v>116</v>
      </c>
    </row>
    <row r="17" spans="1:9" ht="12.75" customHeight="1" x14ac:dyDescent="0.25">
      <c r="A17" s="79">
        <v>8</v>
      </c>
      <c r="B17" s="88" t="s">
        <v>36</v>
      </c>
      <c r="C17" s="80" t="s">
        <v>34</v>
      </c>
      <c r="D17" s="80">
        <v>5330009667261</v>
      </c>
      <c r="E17" s="81" t="s">
        <v>35</v>
      </c>
      <c r="F17" s="81">
        <v>2</v>
      </c>
      <c r="G17" s="81">
        <v>0</v>
      </c>
      <c r="H17" s="82">
        <f t="shared" si="0"/>
        <v>2</v>
      </c>
      <c r="I17" s="79" t="s">
        <v>116</v>
      </c>
    </row>
    <row r="18" spans="1:9" ht="12.75" customHeight="1" x14ac:dyDescent="0.25">
      <c r="A18" s="79">
        <v>9</v>
      </c>
      <c r="B18" s="88" t="s">
        <v>25</v>
      </c>
      <c r="C18" s="80" t="s">
        <v>23</v>
      </c>
      <c r="D18" s="80">
        <v>5330010861132</v>
      </c>
      <c r="E18" s="81" t="s">
        <v>24</v>
      </c>
      <c r="F18" s="81">
        <v>1</v>
      </c>
      <c r="G18" s="81">
        <v>0</v>
      </c>
      <c r="H18" s="82">
        <f t="shared" si="0"/>
        <v>1</v>
      </c>
      <c r="I18" s="84" t="s">
        <v>116</v>
      </c>
    </row>
    <row r="19" spans="1:9" ht="12.75" customHeight="1" x14ac:dyDescent="0.25">
      <c r="A19" s="79">
        <v>10</v>
      </c>
      <c r="B19" s="88" t="s">
        <v>104</v>
      </c>
      <c r="C19" s="80" t="s">
        <v>27</v>
      </c>
      <c r="D19" s="80">
        <v>4310005461210</v>
      </c>
      <c r="E19" s="81" t="s">
        <v>28</v>
      </c>
      <c r="F19" s="81">
        <v>1</v>
      </c>
      <c r="G19" s="81">
        <v>0</v>
      </c>
      <c r="H19" s="82">
        <f t="shared" si="0"/>
        <v>1</v>
      </c>
      <c r="I19" s="79" t="s">
        <v>116</v>
      </c>
    </row>
    <row r="20" spans="1:9" ht="12.75" customHeight="1" x14ac:dyDescent="0.25">
      <c r="A20" s="79">
        <v>11</v>
      </c>
      <c r="B20" s="88" t="s">
        <v>105</v>
      </c>
      <c r="C20" s="80" t="s">
        <v>12</v>
      </c>
      <c r="D20" s="80">
        <v>5330015277296</v>
      </c>
      <c r="E20" s="81" t="s">
        <v>13</v>
      </c>
      <c r="F20" s="81">
        <v>2</v>
      </c>
      <c r="G20" s="81">
        <v>0</v>
      </c>
      <c r="H20" s="82">
        <f t="shared" si="0"/>
        <v>2</v>
      </c>
      <c r="I20" s="79" t="s">
        <v>116</v>
      </c>
    </row>
    <row r="21" spans="1:9" ht="12.75" customHeight="1" x14ac:dyDescent="0.25">
      <c r="A21" s="79">
        <v>12</v>
      </c>
      <c r="B21" s="88" t="s">
        <v>106</v>
      </c>
      <c r="C21" s="80" t="s">
        <v>22</v>
      </c>
      <c r="D21" s="80">
        <v>5331011171076</v>
      </c>
      <c r="E21" s="81" t="s">
        <v>10</v>
      </c>
      <c r="F21" s="81">
        <v>1</v>
      </c>
      <c r="G21" s="81">
        <v>0</v>
      </c>
      <c r="H21" s="82">
        <f t="shared" si="0"/>
        <v>1</v>
      </c>
      <c r="I21" s="79" t="s">
        <v>116</v>
      </c>
    </row>
    <row r="22" spans="1:9" ht="12.75" customHeight="1" x14ac:dyDescent="0.25">
      <c r="A22" s="79">
        <v>13</v>
      </c>
      <c r="B22" s="88" t="s">
        <v>115</v>
      </c>
      <c r="C22" s="79" t="s">
        <v>26</v>
      </c>
      <c r="D22" s="86">
        <v>5330003955308</v>
      </c>
      <c r="E22" s="86" t="s">
        <v>24</v>
      </c>
      <c r="F22" s="86">
        <v>2</v>
      </c>
      <c r="G22" s="87">
        <v>0</v>
      </c>
      <c r="H22" s="79">
        <v>2</v>
      </c>
      <c r="I22" s="79" t="s">
        <v>116</v>
      </c>
    </row>
  </sheetData>
  <mergeCells count="2">
    <mergeCell ref="D2:E2"/>
    <mergeCell ref="D5:F5"/>
  </mergeCells>
  <hyperlinks>
    <hyperlink ref="C15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I22"/>
    </sheetView>
  </sheetViews>
  <sheetFormatPr defaultRowHeight="15" x14ac:dyDescent="0.25"/>
  <cols>
    <col min="1" max="1" width="5" bestFit="1" customWidth="1"/>
    <col min="2" max="2" width="5.140625" bestFit="1" customWidth="1"/>
    <col min="3" max="3" width="17.28515625" bestFit="1" customWidth="1"/>
    <col min="4" max="4" width="15.85546875" bestFit="1" customWidth="1"/>
    <col min="5" max="5" width="18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5">
      <c r="A1" s="25"/>
      <c r="B1" s="25"/>
      <c r="C1" s="91" t="s">
        <v>79</v>
      </c>
      <c r="D1" s="27" t="s">
        <v>97</v>
      </c>
      <c r="E1" s="28"/>
      <c r="F1" s="28"/>
      <c r="G1" s="29" t="s">
        <v>80</v>
      </c>
      <c r="H1" s="29"/>
      <c r="I1" s="25" t="s">
        <v>120</v>
      </c>
    </row>
    <row r="2" spans="1:9" x14ac:dyDescent="0.25">
      <c r="A2" s="25"/>
      <c r="B2" s="25"/>
      <c r="C2" s="91" t="s">
        <v>82</v>
      </c>
      <c r="D2" s="111" t="s">
        <v>119</v>
      </c>
      <c r="E2" s="112"/>
      <c r="F2" s="28"/>
      <c r="G2" s="29" t="s">
        <v>83</v>
      </c>
      <c r="H2" s="29"/>
      <c r="I2" s="89">
        <v>41877</v>
      </c>
    </row>
    <row r="3" spans="1:9" x14ac:dyDescent="0.25">
      <c r="A3" s="25"/>
      <c r="B3" s="25"/>
      <c r="C3" s="91" t="s">
        <v>84</v>
      </c>
      <c r="D3" s="33" t="s">
        <v>85</v>
      </c>
      <c r="E3" s="34" t="s">
        <v>37</v>
      </c>
      <c r="F3" s="28"/>
      <c r="G3" s="28"/>
      <c r="H3" s="28"/>
      <c r="I3" s="28"/>
    </row>
    <row r="4" spans="1:9" x14ac:dyDescent="0.25">
      <c r="A4" s="25"/>
      <c r="B4" s="25"/>
      <c r="C4" s="91" t="s">
        <v>86</v>
      </c>
      <c r="D4" s="35" t="s">
        <v>87</v>
      </c>
      <c r="E4" s="91"/>
      <c r="F4" s="28"/>
      <c r="G4" s="28"/>
      <c r="H4" s="28"/>
      <c r="I4" s="28"/>
    </row>
    <row r="5" spans="1:9" x14ac:dyDescent="0.25">
      <c r="A5" s="25"/>
      <c r="B5" s="25" t="s">
        <v>4</v>
      </c>
      <c r="C5" s="91" t="s">
        <v>88</v>
      </c>
      <c r="D5" s="113" t="s">
        <v>121</v>
      </c>
      <c r="E5" s="114"/>
      <c r="F5" s="114"/>
      <c r="G5" s="28"/>
      <c r="H5" s="28"/>
      <c r="I5" s="28"/>
    </row>
    <row r="6" spans="1:9" x14ac:dyDescent="0.25">
      <c r="A6" s="25"/>
      <c r="B6" s="25" t="s">
        <v>7</v>
      </c>
      <c r="C6" s="91" t="s">
        <v>89</v>
      </c>
      <c r="D6" s="33">
        <v>60</v>
      </c>
      <c r="E6" s="25" t="s">
        <v>100</v>
      </c>
      <c r="F6" s="28"/>
      <c r="G6" s="28"/>
      <c r="H6" s="28"/>
      <c r="I6" s="28"/>
    </row>
    <row r="7" spans="1:9" x14ac:dyDescent="0.25">
      <c r="A7" s="25"/>
      <c r="B7" s="25"/>
      <c r="C7" s="91" t="s">
        <v>90</v>
      </c>
      <c r="D7" s="33">
        <v>5</v>
      </c>
      <c r="E7" s="25" t="s">
        <v>91</v>
      </c>
      <c r="F7" s="28"/>
      <c r="G7" s="28"/>
      <c r="H7" s="28"/>
      <c r="I7" s="28"/>
    </row>
    <row r="8" spans="1:9" x14ac:dyDescent="0.25">
      <c r="A8" s="25"/>
      <c r="B8" s="25"/>
      <c r="C8" s="91"/>
      <c r="D8" s="33"/>
      <c r="E8" s="28"/>
      <c r="F8" s="28"/>
      <c r="G8" s="28"/>
      <c r="H8" s="28"/>
      <c r="I8" s="28"/>
    </row>
    <row r="9" spans="1:9" ht="12.75" customHeight="1" x14ac:dyDescent="0.25">
      <c r="A9" s="36" t="s">
        <v>92</v>
      </c>
      <c r="B9" s="36" t="s">
        <v>6</v>
      </c>
      <c r="C9" s="36" t="s">
        <v>0</v>
      </c>
      <c r="D9" s="37" t="s">
        <v>1</v>
      </c>
      <c r="E9" s="36" t="s">
        <v>2</v>
      </c>
      <c r="F9" s="36" t="s">
        <v>93</v>
      </c>
      <c r="G9" s="36" t="s">
        <v>94</v>
      </c>
      <c r="H9" s="55" t="s">
        <v>95</v>
      </c>
      <c r="I9" s="36" t="s">
        <v>96</v>
      </c>
    </row>
    <row r="10" spans="1:9" ht="12.75" customHeight="1" x14ac:dyDescent="0.25">
      <c r="A10" s="79">
        <v>1</v>
      </c>
      <c r="B10" s="88" t="s">
        <v>18</v>
      </c>
      <c r="C10" s="80" t="s">
        <v>17</v>
      </c>
      <c r="D10" s="80">
        <v>5330000642570</v>
      </c>
      <c r="E10" s="81" t="s">
        <v>13</v>
      </c>
      <c r="F10" s="81">
        <v>4</v>
      </c>
      <c r="G10" s="81">
        <v>0</v>
      </c>
      <c r="H10" s="82">
        <f t="shared" ref="H10:H21" si="0">F10*1</f>
        <v>4</v>
      </c>
      <c r="I10" s="83" t="s">
        <v>116</v>
      </c>
    </row>
    <row r="11" spans="1:9" ht="12.75" customHeight="1" x14ac:dyDescent="0.25">
      <c r="A11" s="79">
        <v>2</v>
      </c>
      <c r="B11" s="88" t="s">
        <v>31</v>
      </c>
      <c r="C11" s="80" t="s">
        <v>30</v>
      </c>
      <c r="D11" s="80">
        <v>5331010131453</v>
      </c>
      <c r="E11" s="81" t="s">
        <v>10</v>
      </c>
      <c r="F11" s="81">
        <v>4</v>
      </c>
      <c r="G11" s="81">
        <v>0</v>
      </c>
      <c r="H11" s="82">
        <f t="shared" si="0"/>
        <v>4</v>
      </c>
      <c r="I11" s="79" t="s">
        <v>116</v>
      </c>
    </row>
    <row r="12" spans="1:9" ht="12.75" customHeight="1" x14ac:dyDescent="0.25">
      <c r="A12" s="79">
        <v>3</v>
      </c>
      <c r="B12" s="88" t="s">
        <v>102</v>
      </c>
      <c r="C12" s="80" t="s">
        <v>19</v>
      </c>
      <c r="D12" s="80">
        <v>5331010431419</v>
      </c>
      <c r="E12" s="81" t="s">
        <v>10</v>
      </c>
      <c r="F12" s="81">
        <v>2</v>
      </c>
      <c r="G12" s="81">
        <v>0</v>
      </c>
      <c r="H12" s="82">
        <f t="shared" si="0"/>
        <v>2</v>
      </c>
      <c r="I12" s="84" t="s">
        <v>116</v>
      </c>
    </row>
    <row r="13" spans="1:9" ht="12.75" customHeight="1" x14ac:dyDescent="0.25">
      <c r="A13" s="79">
        <v>4</v>
      </c>
      <c r="B13" s="88" t="s">
        <v>16</v>
      </c>
      <c r="C13" s="80" t="s">
        <v>15</v>
      </c>
      <c r="D13" s="80">
        <v>5331010463300</v>
      </c>
      <c r="E13" s="81" t="s">
        <v>10</v>
      </c>
      <c r="F13" s="81">
        <v>2</v>
      </c>
      <c r="G13" s="81">
        <v>0</v>
      </c>
      <c r="H13" s="82">
        <f t="shared" si="0"/>
        <v>2</v>
      </c>
      <c r="I13" s="79" t="s">
        <v>116</v>
      </c>
    </row>
    <row r="14" spans="1:9" ht="12.75" customHeight="1" x14ac:dyDescent="0.25">
      <c r="A14" s="79">
        <v>5</v>
      </c>
      <c r="B14" s="88" t="s">
        <v>11</v>
      </c>
      <c r="C14" s="85" t="s">
        <v>9</v>
      </c>
      <c r="D14" s="80">
        <v>5331011074950</v>
      </c>
      <c r="E14" s="81" t="s">
        <v>10</v>
      </c>
      <c r="F14" s="81">
        <v>4</v>
      </c>
      <c r="G14" s="81">
        <v>0</v>
      </c>
      <c r="H14" s="82">
        <f t="shared" si="0"/>
        <v>4</v>
      </c>
      <c r="I14" s="84" t="s">
        <v>116</v>
      </c>
    </row>
    <row r="15" spans="1:9" ht="12.75" customHeight="1" x14ac:dyDescent="0.25">
      <c r="A15" s="79">
        <v>6</v>
      </c>
      <c r="B15" s="88" t="s">
        <v>8</v>
      </c>
      <c r="C15" s="80" t="s">
        <v>5</v>
      </c>
      <c r="D15" s="85">
        <v>5330010889344</v>
      </c>
      <c r="E15" s="81" t="s">
        <v>24</v>
      </c>
      <c r="F15" s="81">
        <v>4</v>
      </c>
      <c r="G15" s="81">
        <v>0</v>
      </c>
      <c r="H15" s="82">
        <f t="shared" si="0"/>
        <v>4</v>
      </c>
      <c r="I15" s="84" t="s">
        <v>116</v>
      </c>
    </row>
    <row r="16" spans="1:9" ht="12.75" customHeight="1" x14ac:dyDescent="0.25">
      <c r="A16" s="79">
        <v>7</v>
      </c>
      <c r="B16" s="88" t="s">
        <v>101</v>
      </c>
      <c r="C16" s="80" t="s">
        <v>32</v>
      </c>
      <c r="D16" s="80">
        <v>5330011151345</v>
      </c>
      <c r="E16" s="81" t="s">
        <v>24</v>
      </c>
      <c r="F16" s="81">
        <v>4</v>
      </c>
      <c r="G16" s="81">
        <v>0</v>
      </c>
      <c r="H16" s="82">
        <f t="shared" si="0"/>
        <v>4</v>
      </c>
      <c r="I16" s="79" t="s">
        <v>116</v>
      </c>
    </row>
    <row r="17" spans="1:9" ht="12.75" customHeight="1" x14ac:dyDescent="0.25">
      <c r="A17" s="79">
        <v>8</v>
      </c>
      <c r="B17" s="88" t="s">
        <v>36</v>
      </c>
      <c r="C17" s="80" t="s">
        <v>34</v>
      </c>
      <c r="D17" s="80">
        <v>5330009667261</v>
      </c>
      <c r="E17" s="81" t="s">
        <v>35</v>
      </c>
      <c r="F17" s="81">
        <v>2</v>
      </c>
      <c r="G17" s="81">
        <v>0</v>
      </c>
      <c r="H17" s="82">
        <f t="shared" si="0"/>
        <v>2</v>
      </c>
      <c r="I17" s="79" t="s">
        <v>116</v>
      </c>
    </row>
    <row r="18" spans="1:9" ht="12.75" customHeight="1" x14ac:dyDescent="0.25">
      <c r="A18" s="79">
        <v>9</v>
      </c>
      <c r="B18" s="88" t="s">
        <v>25</v>
      </c>
      <c r="C18" s="80" t="s">
        <v>23</v>
      </c>
      <c r="D18" s="80">
        <v>5330010861132</v>
      </c>
      <c r="E18" s="81" t="s">
        <v>24</v>
      </c>
      <c r="F18" s="81">
        <v>1</v>
      </c>
      <c r="G18" s="81">
        <v>0</v>
      </c>
      <c r="H18" s="82">
        <f t="shared" si="0"/>
        <v>1</v>
      </c>
      <c r="I18" s="84" t="s">
        <v>116</v>
      </c>
    </row>
    <row r="19" spans="1:9" ht="12.75" customHeight="1" x14ac:dyDescent="0.25">
      <c r="A19" s="79">
        <v>10</v>
      </c>
      <c r="B19" s="88" t="s">
        <v>104</v>
      </c>
      <c r="C19" s="80" t="s">
        <v>27</v>
      </c>
      <c r="D19" s="80">
        <v>4310005461210</v>
      </c>
      <c r="E19" s="81" t="s">
        <v>28</v>
      </c>
      <c r="F19" s="81">
        <v>1</v>
      </c>
      <c r="G19" s="81">
        <v>0</v>
      </c>
      <c r="H19" s="82">
        <f t="shared" si="0"/>
        <v>1</v>
      </c>
      <c r="I19" s="79" t="s">
        <v>116</v>
      </c>
    </row>
    <row r="20" spans="1:9" ht="12.75" customHeight="1" x14ac:dyDescent="0.25">
      <c r="A20" s="79">
        <v>11</v>
      </c>
      <c r="B20" s="88" t="s">
        <v>105</v>
      </c>
      <c r="C20" s="80" t="s">
        <v>12</v>
      </c>
      <c r="D20" s="80">
        <v>5330015277296</v>
      </c>
      <c r="E20" s="81" t="s">
        <v>13</v>
      </c>
      <c r="F20" s="81">
        <v>2</v>
      </c>
      <c r="G20" s="81">
        <v>0</v>
      </c>
      <c r="H20" s="82">
        <f t="shared" si="0"/>
        <v>2</v>
      </c>
      <c r="I20" s="79" t="s">
        <v>116</v>
      </c>
    </row>
    <row r="21" spans="1:9" ht="12.75" customHeight="1" x14ac:dyDescent="0.25">
      <c r="A21" s="79">
        <v>12</v>
      </c>
      <c r="B21" s="88" t="s">
        <v>106</v>
      </c>
      <c r="C21" s="80" t="s">
        <v>22</v>
      </c>
      <c r="D21" s="80">
        <v>5331011171076</v>
      </c>
      <c r="E21" s="81" t="s">
        <v>10</v>
      </c>
      <c r="F21" s="81">
        <v>1</v>
      </c>
      <c r="G21" s="81">
        <v>0</v>
      </c>
      <c r="H21" s="82">
        <f t="shared" si="0"/>
        <v>1</v>
      </c>
      <c r="I21" s="79" t="s">
        <v>116</v>
      </c>
    </row>
    <row r="22" spans="1:9" ht="12.75" customHeight="1" x14ac:dyDescent="0.25">
      <c r="A22" s="79">
        <v>13</v>
      </c>
      <c r="B22" s="88" t="s">
        <v>115</v>
      </c>
      <c r="C22" s="79" t="s">
        <v>26</v>
      </c>
      <c r="D22" s="86">
        <v>5330003955308</v>
      </c>
      <c r="E22" s="86" t="s">
        <v>24</v>
      </c>
      <c r="F22" s="86">
        <v>2</v>
      </c>
      <c r="G22" s="87">
        <v>0</v>
      </c>
      <c r="H22" s="79">
        <v>2</v>
      </c>
      <c r="I22" s="79" t="s">
        <v>116</v>
      </c>
    </row>
  </sheetData>
  <mergeCells count="2">
    <mergeCell ref="D2:E2"/>
    <mergeCell ref="D5:F5"/>
  </mergeCells>
  <hyperlinks>
    <hyperlink ref="C15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16" sqref="F16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0.42578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92"/>
      <c r="B1" s="92"/>
      <c r="C1" s="93" t="s">
        <v>79</v>
      </c>
      <c r="D1" s="94" t="s">
        <v>97</v>
      </c>
      <c r="E1" s="95"/>
      <c r="F1" s="95"/>
      <c r="G1" s="96" t="s">
        <v>80</v>
      </c>
      <c r="H1" s="92" t="s">
        <v>122</v>
      </c>
    </row>
    <row r="2" spans="1:9" ht="12.75" customHeight="1" x14ac:dyDescent="0.25">
      <c r="A2" s="92"/>
      <c r="B2" s="92"/>
      <c r="C2" s="93" t="s">
        <v>82</v>
      </c>
      <c r="D2" s="162" t="s">
        <v>119</v>
      </c>
      <c r="E2" s="163"/>
      <c r="F2" s="95"/>
      <c r="G2" s="96" t="s">
        <v>83</v>
      </c>
      <c r="H2" s="97">
        <v>42082</v>
      </c>
    </row>
    <row r="3" spans="1:9" ht="12.75" customHeight="1" x14ac:dyDescent="0.25">
      <c r="A3" s="92"/>
      <c r="B3" s="92"/>
      <c r="C3" s="93" t="s">
        <v>84</v>
      </c>
      <c r="D3" s="98" t="s">
        <v>85</v>
      </c>
      <c r="E3" s="92" t="s">
        <v>124</v>
      </c>
      <c r="F3" s="95"/>
      <c r="G3" s="95"/>
      <c r="H3" s="95"/>
      <c r="I3" s="95"/>
    </row>
    <row r="4" spans="1:9" ht="12.75" customHeight="1" x14ac:dyDescent="0.25">
      <c r="A4" s="92"/>
      <c r="B4" s="92"/>
      <c r="C4" s="93" t="s">
        <v>86</v>
      </c>
      <c r="D4" s="99" t="s">
        <v>87</v>
      </c>
      <c r="E4" s="93"/>
      <c r="F4" s="95"/>
      <c r="G4" s="95"/>
      <c r="H4" s="95"/>
      <c r="I4" s="95"/>
    </row>
    <row r="5" spans="1:9" ht="12.75" customHeight="1" x14ac:dyDescent="0.25">
      <c r="A5" s="92"/>
      <c r="B5" s="92" t="s">
        <v>4</v>
      </c>
      <c r="C5" s="93" t="s">
        <v>88</v>
      </c>
      <c r="D5" s="164" t="s">
        <v>125</v>
      </c>
      <c r="E5" s="165"/>
      <c r="F5" s="165"/>
      <c r="G5" s="95"/>
      <c r="H5" s="95"/>
      <c r="I5" s="95"/>
    </row>
    <row r="6" spans="1:9" ht="12.75" customHeight="1" x14ac:dyDescent="0.25">
      <c r="A6" s="92"/>
      <c r="B6" s="92" t="s">
        <v>7</v>
      </c>
      <c r="C6" s="93" t="s">
        <v>89</v>
      </c>
      <c r="D6" s="98">
        <v>60</v>
      </c>
      <c r="E6" s="92" t="s">
        <v>100</v>
      </c>
      <c r="F6" s="95"/>
      <c r="G6" s="95"/>
      <c r="H6" s="95"/>
      <c r="I6" s="95"/>
    </row>
    <row r="7" spans="1:9" ht="12.75" customHeight="1" x14ac:dyDescent="0.25">
      <c r="A7" s="92"/>
      <c r="B7" s="92"/>
      <c r="C7" s="93" t="s">
        <v>90</v>
      </c>
      <c r="D7" s="98">
        <v>5</v>
      </c>
      <c r="F7" s="95"/>
      <c r="G7" s="95"/>
      <c r="H7" s="95"/>
      <c r="I7" s="95"/>
    </row>
    <row r="8" spans="1:9" ht="12.75" customHeight="1" x14ac:dyDescent="0.25">
      <c r="A8" s="92"/>
      <c r="B8" s="92"/>
      <c r="C8" s="93"/>
      <c r="D8" s="98"/>
      <c r="E8" s="95"/>
      <c r="F8" s="95"/>
      <c r="G8" s="95"/>
      <c r="H8" s="95"/>
      <c r="I8" s="95"/>
    </row>
    <row r="9" spans="1:9" ht="12.75" customHeight="1" x14ac:dyDescent="0.25">
      <c r="A9" s="100" t="s">
        <v>92</v>
      </c>
      <c r="B9" s="100" t="s">
        <v>6</v>
      </c>
      <c r="C9" s="100" t="s">
        <v>0</v>
      </c>
      <c r="D9" s="101" t="s">
        <v>1</v>
      </c>
      <c r="E9" s="100" t="s">
        <v>2</v>
      </c>
      <c r="F9" s="100" t="s">
        <v>93</v>
      </c>
      <c r="G9" s="102" t="s">
        <v>95</v>
      </c>
      <c r="H9" s="100" t="s">
        <v>96</v>
      </c>
    </row>
    <row r="10" spans="1:9" ht="12.75" customHeight="1" x14ac:dyDescent="0.25">
      <c r="A10" s="103">
        <v>1</v>
      </c>
      <c r="B10" s="100" t="s">
        <v>18</v>
      </c>
      <c r="C10" s="104" t="s">
        <v>17</v>
      </c>
      <c r="D10" s="104">
        <v>5330000642570</v>
      </c>
      <c r="E10" s="105" t="s">
        <v>13</v>
      </c>
      <c r="F10" s="105">
        <v>4</v>
      </c>
      <c r="G10" s="106">
        <f t="shared" ref="G10:G21" si="0">F10*1</f>
        <v>4</v>
      </c>
      <c r="H10" s="107" t="s">
        <v>116</v>
      </c>
    </row>
    <row r="11" spans="1:9" ht="12.75" customHeight="1" x14ac:dyDescent="0.25">
      <c r="A11" s="103">
        <v>2</v>
      </c>
      <c r="B11" s="100" t="s">
        <v>31</v>
      </c>
      <c r="C11" s="104" t="s">
        <v>30</v>
      </c>
      <c r="D11" s="104">
        <v>5331010131453</v>
      </c>
      <c r="E11" s="105" t="s">
        <v>123</v>
      </c>
      <c r="F11" s="105">
        <v>4</v>
      </c>
      <c r="G11" s="106">
        <f t="shared" si="0"/>
        <v>4</v>
      </c>
      <c r="H11" s="103" t="s">
        <v>116</v>
      </c>
    </row>
    <row r="12" spans="1:9" ht="12.75" customHeight="1" x14ac:dyDescent="0.25">
      <c r="A12" s="103">
        <v>3</v>
      </c>
      <c r="B12" s="100" t="s">
        <v>102</v>
      </c>
      <c r="C12" s="104" t="s">
        <v>19</v>
      </c>
      <c r="D12" s="104">
        <v>5331010431419</v>
      </c>
      <c r="E12" s="105" t="s">
        <v>123</v>
      </c>
      <c r="F12" s="105">
        <v>2</v>
      </c>
      <c r="G12" s="106">
        <f t="shared" si="0"/>
        <v>2</v>
      </c>
      <c r="H12" s="108" t="s">
        <v>116</v>
      </c>
    </row>
    <row r="13" spans="1:9" ht="12.75" customHeight="1" x14ac:dyDescent="0.25">
      <c r="A13" s="103">
        <v>4</v>
      </c>
      <c r="B13" s="100" t="s">
        <v>16</v>
      </c>
      <c r="C13" s="104" t="s">
        <v>15</v>
      </c>
      <c r="D13" s="104">
        <v>5331010463300</v>
      </c>
      <c r="E13" s="105" t="s">
        <v>123</v>
      </c>
      <c r="F13" s="105">
        <v>2</v>
      </c>
      <c r="G13" s="106">
        <f t="shared" si="0"/>
        <v>2</v>
      </c>
      <c r="H13" s="103" t="s">
        <v>116</v>
      </c>
    </row>
    <row r="14" spans="1:9" ht="12.75" customHeight="1" x14ac:dyDescent="0.25">
      <c r="A14" s="103">
        <v>5</v>
      </c>
      <c r="B14" s="100" t="s">
        <v>11</v>
      </c>
      <c r="C14" s="109" t="s">
        <v>9</v>
      </c>
      <c r="D14" s="104">
        <v>5331011074950</v>
      </c>
      <c r="E14" s="105" t="s">
        <v>123</v>
      </c>
      <c r="F14" s="105">
        <v>4</v>
      </c>
      <c r="G14" s="106">
        <f t="shared" si="0"/>
        <v>4</v>
      </c>
      <c r="H14" s="108" t="s">
        <v>116</v>
      </c>
    </row>
    <row r="15" spans="1:9" ht="12.75" customHeight="1" x14ac:dyDescent="0.25">
      <c r="A15" s="103">
        <v>6</v>
      </c>
      <c r="B15" s="100" t="s">
        <v>8</v>
      </c>
      <c r="C15" s="104" t="s">
        <v>5</v>
      </c>
      <c r="D15" s="109">
        <v>5330010889344</v>
      </c>
      <c r="E15" s="105" t="s">
        <v>24</v>
      </c>
      <c r="F15" s="105">
        <v>4</v>
      </c>
      <c r="G15" s="106">
        <f t="shared" si="0"/>
        <v>4</v>
      </c>
      <c r="H15" s="108" t="s">
        <v>116</v>
      </c>
    </row>
    <row r="16" spans="1:9" ht="12.75" customHeight="1" x14ac:dyDescent="0.25">
      <c r="A16" s="103">
        <v>7</v>
      </c>
      <c r="B16" s="100" t="s">
        <v>101</v>
      </c>
      <c r="C16" s="104" t="s">
        <v>32</v>
      </c>
      <c r="D16" s="104">
        <v>5330011151345</v>
      </c>
      <c r="E16" s="105" t="s">
        <v>24</v>
      </c>
      <c r="F16" s="105">
        <v>4</v>
      </c>
      <c r="G16" s="106">
        <f t="shared" si="0"/>
        <v>4</v>
      </c>
      <c r="H16" s="103" t="s">
        <v>116</v>
      </c>
    </row>
    <row r="17" spans="1:8" ht="12.75" customHeight="1" x14ac:dyDescent="0.25">
      <c r="A17" s="103">
        <v>8</v>
      </c>
      <c r="B17" s="100" t="s">
        <v>36</v>
      </c>
      <c r="C17" s="104" t="s">
        <v>34</v>
      </c>
      <c r="D17" s="104">
        <v>5330009667261</v>
      </c>
      <c r="E17" s="105" t="s">
        <v>35</v>
      </c>
      <c r="F17" s="105">
        <v>2</v>
      </c>
      <c r="G17" s="106">
        <f t="shared" si="0"/>
        <v>2</v>
      </c>
      <c r="H17" s="103" t="s">
        <v>116</v>
      </c>
    </row>
    <row r="18" spans="1:8" ht="12.75" customHeight="1" x14ac:dyDescent="0.25">
      <c r="A18" s="103">
        <v>9</v>
      </c>
      <c r="B18" s="100" t="s">
        <v>25</v>
      </c>
      <c r="C18" s="104" t="s">
        <v>23</v>
      </c>
      <c r="D18" s="104">
        <v>5330010861132</v>
      </c>
      <c r="E18" s="105" t="s">
        <v>24</v>
      </c>
      <c r="F18" s="105">
        <v>1</v>
      </c>
      <c r="G18" s="106">
        <f t="shared" si="0"/>
        <v>1</v>
      </c>
      <c r="H18" s="108" t="s">
        <v>116</v>
      </c>
    </row>
    <row r="19" spans="1:8" ht="12.75" customHeight="1" x14ac:dyDescent="0.25">
      <c r="A19" s="103">
        <v>10</v>
      </c>
      <c r="B19" s="100" t="s">
        <v>104</v>
      </c>
      <c r="C19" s="104" t="s">
        <v>27</v>
      </c>
      <c r="D19" s="104">
        <v>4310005461210</v>
      </c>
      <c r="E19" s="105" t="s">
        <v>28</v>
      </c>
      <c r="F19" s="105">
        <v>1</v>
      </c>
      <c r="G19" s="106">
        <f t="shared" si="0"/>
        <v>1</v>
      </c>
      <c r="H19" s="103" t="s">
        <v>116</v>
      </c>
    </row>
    <row r="20" spans="1:8" ht="12.75" customHeight="1" x14ac:dyDescent="0.25">
      <c r="A20" s="103">
        <v>11</v>
      </c>
      <c r="B20" s="100" t="s">
        <v>105</v>
      </c>
      <c r="C20" s="104" t="s">
        <v>12</v>
      </c>
      <c r="D20" s="104">
        <v>5330015277296</v>
      </c>
      <c r="E20" s="105" t="s">
        <v>13</v>
      </c>
      <c r="F20" s="105">
        <v>2</v>
      </c>
      <c r="G20" s="106">
        <f t="shared" si="0"/>
        <v>2</v>
      </c>
      <c r="H20" s="103" t="s">
        <v>116</v>
      </c>
    </row>
    <row r="21" spans="1:8" ht="12.75" customHeight="1" x14ac:dyDescent="0.25">
      <c r="A21" s="103">
        <v>12</v>
      </c>
      <c r="B21" s="100" t="s">
        <v>106</v>
      </c>
      <c r="C21" s="104" t="s">
        <v>22</v>
      </c>
      <c r="D21" s="104">
        <v>5331011171076</v>
      </c>
      <c r="E21" s="105" t="s">
        <v>123</v>
      </c>
      <c r="F21" s="105">
        <v>1</v>
      </c>
      <c r="G21" s="106">
        <f t="shared" si="0"/>
        <v>1</v>
      </c>
      <c r="H21" s="103" t="s">
        <v>116</v>
      </c>
    </row>
    <row r="22" spans="1:8" ht="12.75" customHeight="1" x14ac:dyDescent="0.25">
      <c r="A22" s="103">
        <v>13</v>
      </c>
      <c r="B22" s="100" t="s">
        <v>115</v>
      </c>
      <c r="C22" s="103" t="s">
        <v>26</v>
      </c>
      <c r="D22" s="110">
        <v>5330003955308</v>
      </c>
      <c r="E22" s="110" t="s">
        <v>24</v>
      </c>
      <c r="F22" s="110">
        <v>2</v>
      </c>
      <c r="G22" s="103">
        <v>2</v>
      </c>
      <c r="H22" s="103" t="s">
        <v>116</v>
      </c>
    </row>
  </sheetData>
  <mergeCells count="2">
    <mergeCell ref="D2:E2"/>
    <mergeCell ref="D5:F5"/>
  </mergeCells>
  <hyperlinks>
    <hyperlink ref="C15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Sheet1</vt:lpstr>
      <vt:lpstr>BOM</vt:lpstr>
      <vt:lpstr>NEW KIT </vt:lpstr>
      <vt:lpstr>Baseline</vt:lpstr>
      <vt:lpstr>TBDB</vt:lpstr>
      <vt:lpstr>REV A</vt:lpstr>
      <vt:lpstr>REV B</vt:lpstr>
      <vt:lpstr>REV C</vt:lpstr>
      <vt:lpstr>REV D</vt:lpstr>
      <vt:lpstr>Baseline!Print_Area</vt:lpstr>
      <vt:lpstr>'REV A'!Print_Area</vt:lpstr>
      <vt:lpstr>'REV B'!Print_Area</vt:lpstr>
      <vt:lpstr>'REV C'!Print_Area</vt:lpstr>
      <vt:lpstr>'REV D'!Print_Area</vt:lpstr>
      <vt:lpstr>BOM!Print_Titles</vt:lpstr>
    </vt:vector>
  </TitlesOfParts>
  <Company>U.S Air Force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Tina.Baker</dc:creator>
  <cp:lastModifiedBy>Barnes, Michael S DLA CTR AVIATION</cp:lastModifiedBy>
  <cp:lastPrinted>2014-03-27T11:56:48Z</cp:lastPrinted>
  <dcterms:created xsi:type="dcterms:W3CDTF">2014-02-27T15:01:39Z</dcterms:created>
  <dcterms:modified xsi:type="dcterms:W3CDTF">2016-01-28T21:09:00Z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